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3125" windowHeight="8055"/>
  </bookViews>
  <sheets>
    <sheet name="по численности" sheetId="1" r:id="rId1"/>
    <sheet name="информация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'по численности'!$A$7:$L$100</definedName>
  </definedNames>
  <calcPr calcId="125725"/>
</workbook>
</file>

<file path=xl/calcChain.xml><?xml version="1.0" encoding="utf-8"?>
<calcChain xmlns="http://schemas.openxmlformats.org/spreadsheetml/2006/main">
  <c r="G8" i="2"/>
  <c r="G12"/>
  <c r="G16"/>
  <c r="G20"/>
  <c r="G24"/>
  <c r="G28"/>
  <c r="G32"/>
  <c r="G36"/>
  <c r="G40"/>
  <c r="G44"/>
  <c r="G48"/>
  <c r="G52"/>
  <c r="G56"/>
  <c r="G60"/>
  <c r="G64"/>
  <c r="G68"/>
  <c r="G72"/>
  <c r="G76"/>
  <c r="G80"/>
  <c r="G84"/>
  <c r="G88"/>
  <c r="G92"/>
  <c r="G96"/>
  <c r="G100"/>
  <c r="G104"/>
  <c r="D100" l="1"/>
  <c r="D96"/>
  <c r="D88"/>
  <c r="D80"/>
  <c r="D76"/>
  <c r="D72"/>
  <c r="D68"/>
  <c r="D52"/>
  <c r="D44"/>
  <c r="D92"/>
  <c r="E92" s="1"/>
  <c r="D84"/>
  <c r="E84" s="1"/>
  <c r="D64"/>
  <c r="E64" s="1"/>
  <c r="D60"/>
  <c r="E60" s="1"/>
  <c r="D56"/>
  <c r="E56" s="1"/>
  <c r="D48"/>
  <c r="E48" s="1"/>
  <c r="D40"/>
  <c r="E40" s="1"/>
  <c r="D36"/>
  <c r="E36" s="1"/>
  <c r="D32"/>
  <c r="E32" s="1"/>
  <c r="D28"/>
  <c r="E28" s="1"/>
  <c r="D24"/>
  <c r="E24" s="1"/>
  <c r="D20"/>
  <c r="E20" s="1"/>
  <c r="D16"/>
  <c r="E16" s="1"/>
  <c r="D12"/>
  <c r="E12" s="1"/>
  <c r="D8"/>
  <c r="E8" s="1"/>
  <c r="I44" l="1"/>
  <c r="C103"/>
  <c r="C102"/>
  <c r="C101"/>
  <c r="H100"/>
  <c r="I100" s="1"/>
  <c r="H96"/>
  <c r="I96" s="1"/>
  <c r="D104"/>
  <c r="C100"/>
  <c r="E100" s="1"/>
  <c r="C96"/>
  <c r="E96" s="1"/>
  <c r="H92" l="1"/>
  <c r="I92" s="1"/>
  <c r="H88"/>
  <c r="I88" s="1"/>
  <c r="H84"/>
  <c r="I84" s="1"/>
  <c r="H80"/>
  <c r="I80" s="1"/>
  <c r="H76"/>
  <c r="I76" s="1"/>
  <c r="H72"/>
  <c r="I72" s="1"/>
  <c r="H68"/>
  <c r="I68" s="1"/>
  <c r="H64"/>
  <c r="I64" s="1"/>
  <c r="H60"/>
  <c r="I60" s="1"/>
  <c r="H56"/>
  <c r="I56" s="1"/>
  <c r="H52"/>
  <c r="I52" s="1"/>
  <c r="H48"/>
  <c r="I48" s="1"/>
  <c r="H40"/>
  <c r="I40" s="1"/>
  <c r="H36"/>
  <c r="I36" s="1"/>
  <c r="H32"/>
  <c r="I32" s="1"/>
  <c r="H28"/>
  <c r="I28" s="1"/>
  <c r="H24"/>
  <c r="I24" s="1"/>
  <c r="H20"/>
  <c r="I20" s="1"/>
  <c r="H16"/>
  <c r="I16" s="1"/>
  <c r="H12"/>
  <c r="I12" s="1"/>
  <c r="H8"/>
  <c r="I8" l="1"/>
  <c r="H104"/>
  <c r="I104" s="1"/>
  <c r="C92"/>
  <c r="C88"/>
  <c r="E88" s="1"/>
  <c r="C84"/>
  <c r="C80"/>
  <c r="E80" s="1"/>
  <c r="C76"/>
  <c r="E76" s="1"/>
  <c r="C72"/>
  <c r="E72" s="1"/>
  <c r="C68"/>
  <c r="E68" s="1"/>
  <c r="C64"/>
  <c r="C60"/>
  <c r="C56"/>
  <c r="C52"/>
  <c r="E52" s="1"/>
  <c r="C48"/>
  <c r="C44"/>
  <c r="E44" s="1"/>
  <c r="C40"/>
  <c r="C36"/>
  <c r="C32"/>
  <c r="C28"/>
  <c r="C24"/>
  <c r="C20"/>
  <c r="C16"/>
  <c r="C12"/>
  <c r="C8"/>
  <c r="C104" s="1"/>
  <c r="C97" i="1"/>
  <c r="C98"/>
  <c r="C96"/>
  <c r="C95"/>
  <c r="C91"/>
  <c r="C87"/>
  <c r="C83"/>
  <c r="C79"/>
  <c r="C75"/>
  <c r="C71"/>
  <c r="C67"/>
  <c r="C63"/>
  <c r="C59"/>
  <c r="C55"/>
  <c r="C51"/>
  <c r="C47"/>
  <c r="C43"/>
  <c r="C39"/>
  <c r="C35"/>
  <c r="C31"/>
  <c r="C27"/>
  <c r="C23"/>
  <c r="C19"/>
  <c r="C15"/>
  <c r="C11"/>
  <c r="C99" l="1"/>
  <c r="G99" s="1"/>
  <c r="G87"/>
  <c r="F87" s="1"/>
  <c r="G95"/>
  <c r="F95" s="1"/>
  <c r="G79"/>
  <c r="F79" s="1"/>
  <c r="G71"/>
  <c r="F71" s="1"/>
  <c r="G63"/>
  <c r="F63" s="1"/>
  <c r="G55"/>
  <c r="F55" s="1"/>
  <c r="G47"/>
  <c r="F47" s="1"/>
  <c r="G39"/>
  <c r="F39" s="1"/>
  <c r="G31"/>
  <c r="F31" s="1"/>
  <c r="G23"/>
  <c r="F23" s="1"/>
  <c r="G15"/>
  <c r="F15" s="1"/>
  <c r="G91"/>
  <c r="F91" s="1"/>
  <c r="G83"/>
  <c r="F83" s="1"/>
  <c r="G75"/>
  <c r="F75" s="1"/>
  <c r="G67"/>
  <c r="F67" s="1"/>
  <c r="G59"/>
  <c r="F59" s="1"/>
  <c r="G51"/>
  <c r="F51" s="1"/>
  <c r="G43"/>
  <c r="F43" s="1"/>
  <c r="G35"/>
  <c r="F35" s="1"/>
  <c r="G27"/>
  <c r="F27" s="1"/>
  <c r="G19"/>
  <c r="F19" s="1"/>
  <c r="G11"/>
  <c r="F11" s="1"/>
  <c r="E104" i="2"/>
  <c r="F44" s="1"/>
  <c r="E99" i="1"/>
  <c r="D11" s="1"/>
  <c r="F99" l="1"/>
  <c r="I15" s="1"/>
  <c r="I67"/>
  <c r="F88" i="2"/>
  <c r="F76"/>
  <c r="F52"/>
  <c r="F72"/>
  <c r="F68"/>
  <c r="F80"/>
  <c r="F100"/>
  <c r="F28"/>
  <c r="F60"/>
  <c r="F32"/>
  <c r="F92"/>
  <c r="F24"/>
  <c r="F12"/>
  <c r="F84"/>
  <c r="F20"/>
  <c r="F48"/>
  <c r="F64"/>
  <c r="F8"/>
  <c r="F40"/>
  <c r="F56"/>
  <c r="F16"/>
  <c r="F36"/>
  <c r="F96"/>
  <c r="D91" i="1"/>
  <c r="E91" s="1"/>
  <c r="D83"/>
  <c r="D75"/>
  <c r="D67"/>
  <c r="D59"/>
  <c r="E59" s="1"/>
  <c r="D47"/>
  <c r="E47" s="1"/>
  <c r="D51"/>
  <c r="D35"/>
  <c r="D27"/>
  <c r="E27" s="1"/>
  <c r="D19"/>
  <c r="D95"/>
  <c r="E95" s="1"/>
  <c r="D87"/>
  <c r="D79"/>
  <c r="D71"/>
  <c r="E71" s="1"/>
  <c r="D63"/>
  <c r="E63" s="1"/>
  <c r="D55"/>
  <c r="E55" s="1"/>
  <c r="D43"/>
  <c r="D39"/>
  <c r="D31"/>
  <c r="E31" s="1"/>
  <c r="D23"/>
  <c r="E23" s="1"/>
  <c r="D15"/>
  <c r="E15" s="1"/>
  <c r="E87"/>
  <c r="E51"/>
  <c r="E19"/>
  <c r="E75"/>
  <c r="E35"/>
  <c r="E79"/>
  <c r="E67"/>
  <c r="E39"/>
  <c r="E83"/>
  <c r="E43"/>
  <c r="I95" l="1"/>
  <c r="I23"/>
  <c r="I27"/>
  <c r="I83"/>
  <c r="I75"/>
  <c r="I79"/>
  <c r="I55"/>
  <c r="I59"/>
  <c r="I47"/>
  <c r="I87"/>
  <c r="I35"/>
  <c r="I71"/>
  <c r="I39"/>
  <c r="I91"/>
  <c r="I43"/>
  <c r="I11"/>
  <c r="I63"/>
  <c r="I31"/>
  <c r="J31" s="1"/>
  <c r="I51"/>
  <c r="J87"/>
  <c r="J35"/>
  <c r="J55"/>
  <c r="J75"/>
  <c r="J15"/>
  <c r="J63"/>
  <c r="J67"/>
  <c r="J95"/>
  <c r="J23"/>
  <c r="I19"/>
  <c r="F105" i="2"/>
  <c r="J59" i="1" l="1"/>
  <c r="J39"/>
  <c r="J19"/>
  <c r="J83"/>
  <c r="J79"/>
  <c r="J27"/>
  <c r="J91"/>
  <c r="J71"/>
  <c r="J51"/>
  <c r="J47"/>
  <c r="J43"/>
  <c r="I99"/>
  <c r="J11"/>
  <c r="D100"/>
  <c r="E11"/>
  <c r="J99" l="1"/>
</calcChain>
</file>

<file path=xl/sharedStrings.xml><?xml version="1.0" encoding="utf-8"?>
<sst xmlns="http://schemas.openxmlformats.org/spreadsheetml/2006/main" count="267" uniqueCount="52">
  <si>
    <t>Наименование учреждений</t>
  </si>
  <si>
    <t>Категория персонала</t>
  </si>
  <si>
    <t>Врачи</t>
  </si>
  <si>
    <t>Средний</t>
  </si>
  <si>
    <t>Младший</t>
  </si>
  <si>
    <t>Итого</t>
  </si>
  <si>
    <t>ГОБУЗ «Апатитско-Кировская центральная городская больница»</t>
  </si>
  <si>
    <t>ГОАУЗ «Апатитская стоматологическая поликлиника»</t>
  </si>
  <si>
    <t>ГОБУЗ «МЕДИЦИНСКИЙ ЦЕНТР «БЕЛАЯ РОЗА»</t>
  </si>
  <si>
    <t>ГОБУЗ «Центральная районная больница ЗАТО г. Североморск»</t>
  </si>
  <si>
    <t>ГОАУЗ «Мурманский областной лечебно-реабилитационный центр»</t>
  </si>
  <si>
    <t>ГОБУЗ «Мурманская городская поликлиника № 1»</t>
  </si>
  <si>
    <t>ГОБУЗ «Мурманская городская поликлиника № 2»</t>
  </si>
  <si>
    <t>ГОБУЗ «Мурманская городская детская поликлиника № 1»</t>
  </si>
  <si>
    <t>ГОБУЗ «Мурманская городская детская поликлиника № 4»</t>
  </si>
  <si>
    <t>ГОБУЗ «Мурманская городская детская поликлиника № 5»</t>
  </si>
  <si>
    <t>ГОБУЗ «Кандалакшская центральная районная больница»</t>
  </si>
  <si>
    <t>ГОБУЗ «Кольская центральная районная больница»</t>
  </si>
  <si>
    <t>ГОБУЗ «Ловозерская центральная районная больница»</t>
  </si>
  <si>
    <t>ГОБУЗ «Мурманская областная детская клиническая больница»</t>
  </si>
  <si>
    <t>ГОБУЗ «Мурманский областной клинический многопрофильный центр»</t>
  </si>
  <si>
    <t>ГОБУЗ «Мурманский областной онкологический диспансер»</t>
  </si>
  <si>
    <t>ГОБУЗ «Мурманская областная стоматологическая поликлиника»</t>
  </si>
  <si>
    <t>ГОБУЗ «Мурманская областная станция скорой медицинской помощи»</t>
  </si>
  <si>
    <t>ГОАУЗ «Мурманская областная межрайонная стоматологическая поликлиника»</t>
  </si>
  <si>
    <t>ГОАУЗ «Мончегорская центральная районная больница»</t>
  </si>
  <si>
    <t>ГОБУЗ «Оленегорская центральная городская больница»</t>
  </si>
  <si>
    <t>ГОБУЗ «Печенгская центральная районная больница»</t>
  </si>
  <si>
    <t>Итого указники</t>
  </si>
  <si>
    <t>Рекомендуемое распределение средств</t>
  </si>
  <si>
    <r>
      <t xml:space="preserve">Среднесписочная численность на 01.11.2023 </t>
    </r>
    <r>
      <rPr>
        <sz val="12"/>
        <rFont val="Times New Roman"/>
        <family val="1"/>
        <charset val="204"/>
      </rPr>
      <t xml:space="preserve">(ОМС)
</t>
    </r>
    <r>
      <rPr>
        <sz val="12"/>
        <color indexed="10"/>
        <rFont val="Times New Roman"/>
        <family val="1"/>
        <charset val="204"/>
      </rPr>
      <t>в соответствии с отчетом З-01</t>
    </r>
  </si>
  <si>
    <t>Информация о рекомендуемом распределении средств на финансовое обеспечение оплаты труда и начислений на выплаты по оплате труда отдельных категорий медицинских работников, определенных Указом Президента Российской Федерации от 07.05.2012 № 597 «О мероприятиях по реализации государственной социальной политики»</t>
  </si>
  <si>
    <t>Средняя выплата в декабре на 1 человека (врачи, СМП, ММП)</t>
  </si>
  <si>
    <t>1/12 от плана, установленного Комиссией</t>
  </si>
  <si>
    <t>ГОБУЗ «Мурманская областная клиническая больница имени П.А. Баяндина»</t>
  </si>
  <si>
    <t>ГОАУЗ «Мурманский областной Центр специализированных видов медицинской помощи»</t>
  </si>
  <si>
    <t>Остатки на счёте по БПОМС на 01.11.2023</t>
  </si>
  <si>
    <t>% соотношения остатков к 1/12 плана</t>
  </si>
  <si>
    <t>База для распределения</t>
  </si>
  <si>
    <t>коэффициент, учитывающий фактическмй уровень зарплаты и остатки на счетах</t>
  </si>
  <si>
    <t>База для распределения средств (ТФОМС)</t>
  </si>
  <si>
    <t>Средняя выплата в декабре на 1 человека (с учётом налогов)</t>
  </si>
  <si>
    <t>Сумма доплаты*</t>
  </si>
  <si>
    <t>* распределение с учётом применения коэффициентов, учитывающих уровень достижения целевых показателей по зарплате и наличие остатков на счетах МО:</t>
  </si>
  <si>
    <t>к-т = 1 - недостижение показателей позарплате + остатки на счёте менее 50%  от среднемесячного  плана финансирования</t>
  </si>
  <si>
    <t>0 - показатели по зарплате достигнуты и остатки на счёте более 50% от среднемесячного плана</t>
  </si>
  <si>
    <t>Недостаток средств для достижения целевых показателей по зарплате (-)</t>
  </si>
  <si>
    <t>к-т = 0,8 - достижение показателей по зарплате + остатки на счёте менее 50% от среднемесячного плана финансирования</t>
  </si>
  <si>
    <t>к-т = 0,6 - недостижение показателей по зарплате + остатки на счёте более 50% от среднемесячного плана финансирования</t>
  </si>
  <si>
    <t>к протоколу заседания Комиссии</t>
  </si>
  <si>
    <t>от 12.12.2023 № 14/2023</t>
  </si>
  <si>
    <t>Приложение № 3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</si>
</sst>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%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7" fillId="7" borderId="0" xfId="0" applyNumberFormat="1" applyFont="1" applyFill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43" fontId="2" fillId="8" borderId="1" xfId="0" applyNumberFormat="1" applyFont="1" applyFill="1" applyBorder="1" applyAlignment="1">
      <alignment horizontal="center" vertical="center" wrapText="1"/>
    </xf>
    <xf numFmtId="43" fontId="4" fillId="8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" fontId="10" fillId="0" borderId="0" xfId="0" applyNumberFormat="1" applyFont="1"/>
    <xf numFmtId="4" fontId="0" fillId="0" borderId="0" xfId="0" applyNumberFormat="1"/>
    <xf numFmtId="4" fontId="2" fillId="0" borderId="0" xfId="0" applyNumberFormat="1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2;&#1057;&#1045;&#1052;\&#1054;&#1090;&#1095;&#1077;&#1090;&#1099;%20&#1051;&#1055;&#1059;%20&#1086;%20&#1079;&#1072;&#1088;&#1087;&#1083;&#1072;&#1090;&#1077;-&#1060;&#1060;&#1054;&#1052;&#1057;\2023\2023_&#1040;&#1085;&#1072;&#1083;&#1080;&#1079;%20&#1080;%20&#1089;&#1074;&#1086;&#1076;&#1099;%20&#1087;&#1086;%20&#1079;&#1072;&#1088;&#1072;&#1073;&#1086;&#1090;&#1085;&#1086;&#1081;%20&#1087;&#1083;&#1072;&#109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103;&#1074;&#1082;&#1080;%20&#1057;&#1052;&#1054;/2023%20&#1075;&#1086;&#1076;/&#1057;&#1042;&#1054;&#1044;&#1053;&#1067;&#1045;%20&#1047;&#1040;&#1071;&#1042;&#1050;&#1048;/&#1040;&#1042;&#1040;&#1053;&#1057;/2023_12%20&#1044;&#1083;&#1103;%20&#1057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87;&#1086;%20&#1082;&#1088;&#1077;&#1076;&#1080;&#1090;.&#1079;&#1072;&#1076;&#1086;&#1083;&#1078;&#1077;&#1085;&#1085;&#1086;&#1089;&#1090;&#1080;/2023%20&#1075;&#1086;&#1076;/&#1048;&#1053;&#1060;%20&#1086;%20&#1082;&#1088;%20&#1079;&#1072;&#1076;&#1086;&#1083;&#1078;%20&#1085;&#1072;%2001.11.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23"/>
      <sheetName val="своды - общий и по ОМС 0123"/>
      <sheetName val="0223"/>
      <sheetName val="своды -  общий и по ОМС 0223"/>
      <sheetName val="0223 амбулаторно"/>
      <sheetName val="свод  амбулаторно"/>
      <sheetName val="0323"/>
      <sheetName val="своды -  общий и по ОМС 0323"/>
      <sheetName val="0423"/>
      <sheetName val="своды -  общий и по ОМС 0423"/>
      <sheetName val="0523"/>
      <sheetName val="своды -  общий и по ОМС 0523"/>
      <sheetName val="0623"/>
      <sheetName val="своды -  общий и по ОМС 0623 "/>
      <sheetName val="0723 "/>
      <sheetName val="своды -  общий и по ОМС 0723"/>
      <sheetName val="0823 "/>
      <sheetName val="своды -  общий и по ОМС 0823"/>
      <sheetName val="0923 "/>
      <sheetName val="своды -  общий и по ОМС 0923"/>
      <sheetName val="1023"/>
      <sheetName val="своды -  общий и по ОМС 1023"/>
      <sheetName val="1123"/>
      <sheetName val="своды -  общий и по ОМС 11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AA56">
            <v>-586.1218608000006</v>
          </cell>
        </row>
        <row r="63">
          <cell r="AA63">
            <v>103100.49333359988</v>
          </cell>
        </row>
        <row r="70">
          <cell r="AA70">
            <v>-18757.39319999997</v>
          </cell>
        </row>
        <row r="77">
          <cell r="AA77">
            <v>13936.151779200016</v>
          </cell>
        </row>
        <row r="84">
          <cell r="AA84">
            <v>-1572.0884423999992</v>
          </cell>
        </row>
        <row r="91">
          <cell r="AA91">
            <v>-16849.805918399987</v>
          </cell>
        </row>
        <row r="98">
          <cell r="AA98">
            <v>-21937.592779199964</v>
          </cell>
        </row>
        <row r="105">
          <cell r="AA105">
            <v>-1052.3420207999993</v>
          </cell>
        </row>
        <row r="112">
          <cell r="AA112">
            <v>-6059.8496448000333</v>
          </cell>
        </row>
        <row r="119">
          <cell r="AA119">
            <v>4549.6400544000353</v>
          </cell>
        </row>
        <row r="126">
          <cell r="AA126">
            <v>-12802.657140000005</v>
          </cell>
        </row>
        <row r="133">
          <cell r="AA133">
            <v>36861.157922399994</v>
          </cell>
        </row>
        <row r="147">
          <cell r="AA147">
            <v>3468.7311119999858</v>
          </cell>
        </row>
        <row r="161">
          <cell r="AA161">
            <v>7245.598751999999</v>
          </cell>
        </row>
        <row r="168">
          <cell r="AA168">
            <v>-2843.8336079999899</v>
          </cell>
        </row>
        <row r="175">
          <cell r="AA175">
            <v>4544.9856648000068</v>
          </cell>
        </row>
        <row r="182">
          <cell r="AA182">
            <v>-62345.598688799982</v>
          </cell>
        </row>
        <row r="189">
          <cell r="AA189">
            <v>8021.9459375999959</v>
          </cell>
        </row>
        <row r="196">
          <cell r="AA196">
            <v>5612.2814159999907</v>
          </cell>
        </row>
        <row r="203">
          <cell r="AA203">
            <v>-67502.29832640005</v>
          </cell>
        </row>
        <row r="210">
          <cell r="AA210">
            <v>-9382.1026319999983</v>
          </cell>
        </row>
        <row r="217">
          <cell r="AA217">
            <v>-28515.624883199973</v>
          </cell>
        </row>
        <row r="224">
          <cell r="AA224">
            <v>-14385.548016000013</v>
          </cell>
        </row>
        <row r="231">
          <cell r="AA231">
            <v>-600.2147088000047</v>
          </cell>
        </row>
      </sheetData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шифровка к авансу"/>
    </sheetNames>
    <sheetDataSet>
      <sheetData sheetId="0">
        <row r="12">
          <cell r="E12">
            <v>1137235169.26</v>
          </cell>
        </row>
        <row r="13">
          <cell r="E13">
            <v>698158844.12</v>
          </cell>
        </row>
        <row r="14">
          <cell r="E14">
            <v>699970820.03999996</v>
          </cell>
        </row>
        <row r="15">
          <cell r="E15">
            <v>395779029.36000001</v>
          </cell>
        </row>
        <row r="16">
          <cell r="E16">
            <v>633090935.00999999</v>
          </cell>
        </row>
        <row r="17">
          <cell r="E17">
            <v>126687530.23999999</v>
          </cell>
        </row>
        <row r="18">
          <cell r="E18">
            <v>2603593194.8499999</v>
          </cell>
        </row>
        <row r="19">
          <cell r="E19">
            <v>1149587749.6200001</v>
          </cell>
        </row>
        <row r="21">
          <cell r="E21">
            <v>631636070.36999989</v>
          </cell>
        </row>
        <row r="22">
          <cell r="E22">
            <v>1559603870.9299998</v>
          </cell>
        </row>
        <row r="23">
          <cell r="E23">
            <v>102867063.19</v>
          </cell>
        </row>
        <row r="26">
          <cell r="E26">
            <v>3981871593.6399999</v>
          </cell>
        </row>
        <row r="28">
          <cell r="E28">
            <v>914117485.25999999</v>
          </cell>
        </row>
        <row r="29">
          <cell r="E29">
            <v>401299399.39999998</v>
          </cell>
        </row>
        <row r="34">
          <cell r="E34">
            <v>188888401.30000001</v>
          </cell>
        </row>
        <row r="42">
          <cell r="E42">
            <v>319724315.25999999</v>
          </cell>
        </row>
        <row r="43">
          <cell r="E43">
            <v>717425364.85000002</v>
          </cell>
        </row>
        <row r="44">
          <cell r="E44">
            <v>687447019.71000004</v>
          </cell>
        </row>
        <row r="45">
          <cell r="E45">
            <v>200741000.50999999</v>
          </cell>
        </row>
        <row r="46">
          <cell r="D46">
            <v>53887680</v>
          </cell>
        </row>
        <row r="47">
          <cell r="E47">
            <v>96379914</v>
          </cell>
        </row>
        <row r="48">
          <cell r="E48">
            <v>336252236</v>
          </cell>
        </row>
        <row r="49">
          <cell r="E49">
            <v>215076855.71000004</v>
          </cell>
        </row>
        <row r="58">
          <cell r="D58">
            <v>41489604</v>
          </cell>
        </row>
        <row r="61">
          <cell r="E61">
            <v>19408474449.989994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52"/>
      <sheetName val="070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434"/>
      <sheetName val="199"/>
      <sheetName val="428"/>
      <sheetName val="452"/>
    </sheetNames>
    <sheetDataSet>
      <sheetData sheetId="0"/>
      <sheetData sheetId="1"/>
      <sheetData sheetId="2">
        <row r="7">
          <cell r="AO7">
            <v>1196524.8899999999</v>
          </cell>
        </row>
      </sheetData>
      <sheetData sheetId="3"/>
      <sheetData sheetId="4">
        <row r="7">
          <cell r="J7">
            <v>0</v>
          </cell>
        </row>
      </sheetData>
      <sheetData sheetId="5">
        <row r="7">
          <cell r="J7">
            <v>5941469.1299999999</v>
          </cell>
        </row>
      </sheetData>
      <sheetData sheetId="6">
        <row r="7">
          <cell r="J7">
            <v>3882736.2570000011</v>
          </cell>
        </row>
      </sheetData>
      <sheetData sheetId="7"/>
      <sheetData sheetId="8">
        <row r="7">
          <cell r="J7">
            <v>275417.38</v>
          </cell>
        </row>
      </sheetData>
      <sheetData sheetId="9">
        <row r="7">
          <cell r="J7">
            <v>0</v>
          </cell>
        </row>
      </sheetData>
      <sheetData sheetId="10"/>
      <sheetData sheetId="11">
        <row r="7">
          <cell r="J7">
            <v>25680.91</v>
          </cell>
        </row>
      </sheetData>
      <sheetData sheetId="12">
        <row r="7">
          <cell r="J7">
            <v>22004381.719999999</v>
          </cell>
        </row>
      </sheetData>
      <sheetData sheetId="13">
        <row r="7">
          <cell r="J7">
            <v>21964699.859999999</v>
          </cell>
        </row>
      </sheetData>
      <sheetData sheetId="14"/>
      <sheetData sheetId="15"/>
      <sheetData sheetId="16">
        <row r="7">
          <cell r="J7">
            <v>204198931.91</v>
          </cell>
        </row>
      </sheetData>
      <sheetData sheetId="17"/>
      <sheetData sheetId="18">
        <row r="7">
          <cell r="J7">
            <v>619359.31999999995</v>
          </cell>
        </row>
      </sheetData>
      <sheetData sheetId="19">
        <row r="7">
          <cell r="J7">
            <v>0</v>
          </cell>
        </row>
      </sheetData>
      <sheetData sheetId="20"/>
      <sheetData sheetId="21">
        <row r="7">
          <cell r="J7">
            <v>285486780.29000002</v>
          </cell>
        </row>
      </sheetData>
      <sheetData sheetId="22">
        <row r="7">
          <cell r="J7">
            <v>22229715.41</v>
          </cell>
        </row>
      </sheetData>
      <sheetData sheetId="23">
        <row r="7">
          <cell r="J7">
            <v>26422436.969999999</v>
          </cell>
        </row>
      </sheetData>
      <sheetData sheetId="24">
        <row r="7">
          <cell r="J7">
            <v>79993044.189999998</v>
          </cell>
        </row>
      </sheetData>
      <sheetData sheetId="25">
        <row r="7">
          <cell r="J7">
            <v>710280.14</v>
          </cell>
        </row>
      </sheetData>
      <sheetData sheetId="26">
        <row r="7">
          <cell r="J7">
            <v>4628567.93</v>
          </cell>
        </row>
      </sheetData>
      <sheetData sheetId="27">
        <row r="7">
          <cell r="J7">
            <v>662922.91</v>
          </cell>
        </row>
      </sheetData>
      <sheetData sheetId="28">
        <row r="7">
          <cell r="J7">
            <v>28244365.079999998</v>
          </cell>
        </row>
      </sheetData>
      <sheetData sheetId="29">
        <row r="7">
          <cell r="J7">
            <v>43153919.560000002</v>
          </cell>
        </row>
      </sheetData>
      <sheetData sheetId="30"/>
      <sheetData sheetId="31">
        <row r="7">
          <cell r="J7">
            <v>18329363.309999999</v>
          </cell>
        </row>
      </sheetData>
      <sheetData sheetId="32">
        <row r="7">
          <cell r="J7">
            <v>2986684.72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6"/>
  <sheetViews>
    <sheetView tabSelected="1" zoomScale="70" zoomScaleNormal="70" workbookViewId="0">
      <pane xSplit="1" ySplit="7" topLeftCell="B74" activePane="bottomRight" state="frozen"/>
      <selection pane="topRight" activeCell="B1" sqref="B1"/>
      <selection pane="bottomLeft" activeCell="A4" sqref="A4"/>
      <selection pane="bottomRight" activeCell="A99" sqref="A99:XFD99"/>
    </sheetView>
  </sheetViews>
  <sheetFormatPr defaultColWidth="9.140625" defaultRowHeight="15.75"/>
  <cols>
    <col min="1" max="1" width="48.140625" style="2" customWidth="1"/>
    <col min="2" max="3" width="20.5703125" style="2" customWidth="1"/>
    <col min="4" max="4" width="20.5703125" style="2" hidden="1" customWidth="1"/>
    <col min="5" max="5" width="21.5703125" style="2" hidden="1" customWidth="1"/>
    <col min="6" max="7" width="19" style="2" customWidth="1"/>
    <col min="8" max="8" width="19.140625" style="2" customWidth="1"/>
    <col min="9" max="10" width="20.5703125" style="2" customWidth="1"/>
    <col min="11" max="11" width="20.5703125" style="39" customWidth="1"/>
    <col min="12" max="12" width="13.42578125" style="2" customWidth="1"/>
    <col min="13" max="16384" width="9.140625" style="2"/>
  </cols>
  <sheetData>
    <row r="1" spans="1:12" s="34" customFormat="1">
      <c r="J1" s="35" t="s">
        <v>51</v>
      </c>
      <c r="K1" s="38"/>
    </row>
    <row r="2" spans="1:12" s="34" customFormat="1">
      <c r="J2" s="36" t="s">
        <v>49</v>
      </c>
      <c r="K2" s="38"/>
    </row>
    <row r="3" spans="1:12" s="34" customFormat="1">
      <c r="J3" s="37" t="s">
        <v>50</v>
      </c>
      <c r="K3" s="38"/>
    </row>
    <row r="4" spans="1:12">
      <c r="C4" s="45"/>
      <c r="D4" s="45"/>
    </row>
    <row r="5" spans="1:12" ht="81" customHeight="1">
      <c r="A5" s="46" t="s">
        <v>31</v>
      </c>
      <c r="B5" s="46"/>
      <c r="C5" s="46"/>
      <c r="D5" s="46"/>
      <c r="E5" s="47"/>
      <c r="F5" s="47"/>
      <c r="G5" s="47"/>
      <c r="H5" s="47"/>
      <c r="I5" s="47"/>
      <c r="J5" s="47"/>
    </row>
    <row r="6" spans="1:12">
      <c r="F6" s="44"/>
      <c r="G6" s="44"/>
      <c r="H6" s="44"/>
      <c r="I6" s="44"/>
      <c r="J6" s="44"/>
    </row>
    <row r="7" spans="1:12" ht="100.5" customHeight="1">
      <c r="A7" s="1" t="s">
        <v>0</v>
      </c>
      <c r="B7" s="1" t="s">
        <v>1</v>
      </c>
      <c r="C7" s="1" t="s">
        <v>30</v>
      </c>
      <c r="D7" s="1" t="s">
        <v>29</v>
      </c>
      <c r="E7" s="1" t="s">
        <v>32</v>
      </c>
      <c r="F7" s="26" t="s">
        <v>40</v>
      </c>
      <c r="G7" s="26" t="s">
        <v>32</v>
      </c>
      <c r="H7" s="26" t="s">
        <v>39</v>
      </c>
      <c r="I7" s="26" t="s">
        <v>42</v>
      </c>
      <c r="J7" s="26" t="s">
        <v>41</v>
      </c>
    </row>
    <row r="8" spans="1:12" ht="15.75" customHeight="1">
      <c r="A8" s="56" t="s">
        <v>6</v>
      </c>
      <c r="B8" s="3" t="s">
        <v>2</v>
      </c>
      <c r="C8" s="7">
        <v>181.21999999999997</v>
      </c>
      <c r="D8" s="25"/>
      <c r="E8" s="25"/>
      <c r="F8" s="57"/>
      <c r="G8" s="57"/>
      <c r="H8" s="1"/>
      <c r="I8" s="1"/>
      <c r="J8" s="1"/>
    </row>
    <row r="9" spans="1:12">
      <c r="A9" s="56"/>
      <c r="B9" s="3" t="s">
        <v>3</v>
      </c>
      <c r="C9" s="7">
        <v>540.1400000000001</v>
      </c>
      <c r="D9" s="25"/>
      <c r="E9" s="25"/>
      <c r="F9" s="57"/>
      <c r="G9" s="57"/>
      <c r="H9" s="1"/>
      <c r="I9" s="1"/>
      <c r="J9" s="1"/>
    </row>
    <row r="10" spans="1:12">
      <c r="A10" s="56"/>
      <c r="B10" s="4" t="s">
        <v>4</v>
      </c>
      <c r="C10" s="8">
        <v>125.66</v>
      </c>
      <c r="D10" s="6"/>
      <c r="E10" s="6"/>
      <c r="F10" s="57"/>
      <c r="G10" s="57"/>
      <c r="H10" s="1"/>
      <c r="I10" s="1"/>
      <c r="J10" s="1"/>
    </row>
    <row r="11" spans="1:12">
      <c r="A11" s="56"/>
      <c r="B11" s="5" t="s">
        <v>28</v>
      </c>
      <c r="C11" s="9">
        <f>C8+C9+C10</f>
        <v>847.0200000000001</v>
      </c>
      <c r="D11" s="13">
        <f>ROUND((C8+C9+C10)*$E$99*1.298,0)</f>
        <v>26756426</v>
      </c>
      <c r="E11" s="41">
        <f>D11/(C8+C9+C10)/1.298</f>
        <v>24336.591051982876</v>
      </c>
      <c r="F11" s="32">
        <f>G11*C11</f>
        <v>26756430.078000005</v>
      </c>
      <c r="G11" s="32">
        <f>ROUND(G$99*H11,2)</f>
        <v>31588.9</v>
      </c>
      <c r="H11" s="33">
        <v>1</v>
      </c>
      <c r="I11" s="25">
        <f>F11/F$99*D$99+96.03</f>
        <v>30444193.178054873</v>
      </c>
      <c r="J11" s="25">
        <f>I11/C11</f>
        <v>35942.708764910945</v>
      </c>
      <c r="L11" s="40"/>
    </row>
    <row r="12" spans="1:12" ht="15.75" customHeight="1">
      <c r="A12" s="56" t="s">
        <v>7</v>
      </c>
      <c r="B12" s="3" t="s">
        <v>2</v>
      </c>
      <c r="C12" s="7">
        <v>12.4</v>
      </c>
      <c r="D12" s="6"/>
      <c r="E12" s="6"/>
      <c r="F12" s="1"/>
      <c r="G12" s="1"/>
      <c r="H12" s="1"/>
      <c r="I12" s="1"/>
      <c r="J12" s="1"/>
    </row>
    <row r="13" spans="1:12">
      <c r="A13" s="56"/>
      <c r="B13" s="3" t="s">
        <v>3</v>
      </c>
      <c r="C13" s="7">
        <v>12.51</v>
      </c>
      <c r="D13" s="6"/>
      <c r="E13" s="6"/>
      <c r="F13" s="1"/>
      <c r="G13" s="1"/>
      <c r="H13" s="1"/>
      <c r="I13" s="1"/>
      <c r="J13" s="1"/>
    </row>
    <row r="14" spans="1:12">
      <c r="A14" s="56"/>
      <c r="B14" s="4" t="s">
        <v>4</v>
      </c>
      <c r="C14" s="8">
        <v>0</v>
      </c>
      <c r="D14" s="6"/>
      <c r="E14" s="6"/>
      <c r="F14" s="1"/>
      <c r="G14" s="1"/>
      <c r="H14" s="1"/>
      <c r="I14" s="1"/>
      <c r="J14" s="1"/>
    </row>
    <row r="15" spans="1:12">
      <c r="A15" s="56"/>
      <c r="B15" s="5" t="s">
        <v>28</v>
      </c>
      <c r="C15" s="9">
        <f>C12+C13+C14</f>
        <v>24.91</v>
      </c>
      <c r="D15" s="14">
        <f>ROUND((C12+C13+C14)*$E$99*1.298,0)</f>
        <v>786879</v>
      </c>
      <c r="E15" s="41">
        <f>D15/(C12+C13+C14)/1.298</f>
        <v>24336.579328108153</v>
      </c>
      <c r="F15" s="32">
        <f>G15*C15</f>
        <v>472127.69939999998</v>
      </c>
      <c r="G15" s="32">
        <f>ROUND(G$99*H15,2)</f>
        <v>18953.34</v>
      </c>
      <c r="H15" s="33">
        <v>0.6</v>
      </c>
      <c r="I15" s="25">
        <f>F15/F$99*D$99</f>
        <v>537198.0307133575</v>
      </c>
      <c r="J15" s="25">
        <f>I15/C15</f>
        <v>21565.557234578784</v>
      </c>
      <c r="L15" s="40"/>
    </row>
    <row r="16" spans="1:12" ht="15.75" customHeight="1">
      <c r="A16" s="56" t="s">
        <v>8</v>
      </c>
      <c r="B16" s="3" t="s">
        <v>2</v>
      </c>
      <c r="C16" s="7">
        <v>6.43</v>
      </c>
      <c r="D16" s="6"/>
      <c r="E16" s="6"/>
      <c r="F16" s="1"/>
      <c r="G16" s="1"/>
      <c r="H16" s="1"/>
      <c r="I16" s="1"/>
      <c r="J16" s="1"/>
    </row>
    <row r="17" spans="1:12">
      <c r="A17" s="56"/>
      <c r="B17" s="3" t="s">
        <v>3</v>
      </c>
      <c r="C17" s="7">
        <v>3.29</v>
      </c>
      <c r="D17" s="6"/>
      <c r="E17" s="6"/>
      <c r="F17" s="1"/>
      <c r="G17" s="1"/>
      <c r="H17" s="1"/>
      <c r="I17" s="1"/>
      <c r="J17" s="1"/>
    </row>
    <row r="18" spans="1:12">
      <c r="A18" s="56"/>
      <c r="B18" s="4" t="s">
        <v>4</v>
      </c>
      <c r="C18" s="8">
        <v>1.82</v>
      </c>
      <c r="D18" s="6"/>
      <c r="E18" s="6"/>
      <c r="F18" s="1"/>
      <c r="G18" s="1"/>
      <c r="H18" s="1"/>
      <c r="I18" s="1"/>
      <c r="J18" s="1"/>
    </row>
    <row r="19" spans="1:12">
      <c r="A19" s="56"/>
      <c r="B19" s="5" t="s">
        <v>28</v>
      </c>
      <c r="C19" s="9">
        <f>C16+C17+C18</f>
        <v>11.54</v>
      </c>
      <c r="D19" s="14">
        <f>ROUND((C16+C17+C18)*$E$99*1.298,0)</f>
        <v>364536</v>
      </c>
      <c r="E19" s="41">
        <f>D19/(C16+C17+C18)/1.298</f>
        <v>24336.601036656848</v>
      </c>
      <c r="F19" s="32">
        <f>G19*C19</f>
        <v>218721.54359999998</v>
      </c>
      <c r="G19" s="32">
        <f>ROUND(G$99*H19,2)</f>
        <v>18953.34</v>
      </c>
      <c r="H19" s="33">
        <v>0.6</v>
      </c>
      <c r="I19" s="25">
        <f>F19/F$99*D$99</f>
        <v>248866.5304870391</v>
      </c>
      <c r="J19" s="25">
        <f>I19/C19</f>
        <v>21565.55723457878</v>
      </c>
      <c r="L19" s="40"/>
    </row>
    <row r="20" spans="1:12" ht="15.75" customHeight="1">
      <c r="A20" s="56" t="s">
        <v>11</v>
      </c>
      <c r="B20" s="3" t="s">
        <v>2</v>
      </c>
      <c r="C20" s="7">
        <v>101.19999999999999</v>
      </c>
      <c r="D20" s="6"/>
      <c r="E20" s="6"/>
      <c r="F20" s="1"/>
      <c r="G20" s="1"/>
      <c r="H20" s="1"/>
      <c r="I20" s="1"/>
      <c r="J20" s="1"/>
    </row>
    <row r="21" spans="1:12">
      <c r="A21" s="56"/>
      <c r="B21" s="3" t="s">
        <v>3</v>
      </c>
      <c r="C21" s="7">
        <v>199.6</v>
      </c>
      <c r="D21" s="6"/>
      <c r="E21" s="6"/>
      <c r="F21" s="1"/>
      <c r="G21" s="1"/>
      <c r="H21" s="1"/>
      <c r="I21" s="1"/>
      <c r="J21" s="1"/>
    </row>
    <row r="22" spans="1:12">
      <c r="A22" s="56"/>
      <c r="B22" s="4" t="s">
        <v>4</v>
      </c>
      <c r="C22" s="8">
        <v>0</v>
      </c>
      <c r="D22" s="6"/>
      <c r="E22" s="6"/>
      <c r="F22" s="1"/>
      <c r="G22" s="1"/>
      <c r="H22" s="1"/>
      <c r="I22" s="1"/>
      <c r="J22" s="1"/>
    </row>
    <row r="23" spans="1:12">
      <c r="A23" s="56"/>
      <c r="B23" s="5" t="s">
        <v>28</v>
      </c>
      <c r="C23" s="9">
        <f>C20+C21+C22</f>
        <v>300.79999999999995</v>
      </c>
      <c r="D23" s="14">
        <f>ROUND((C20+C21+C22)*$E$99*1.298,0)</f>
        <v>9501940</v>
      </c>
      <c r="E23" s="41">
        <f>D23/(C20+C21+C22)/1.298</f>
        <v>24336.591892600733</v>
      </c>
      <c r="F23" s="32">
        <f>G23*C23</f>
        <v>9501941.1199999992</v>
      </c>
      <c r="G23" s="32">
        <f>ROUND(G$99*H23,2)</f>
        <v>31588.9</v>
      </c>
      <c r="H23" s="33">
        <v>1</v>
      </c>
      <c r="I23" s="25">
        <f>F23/F$99*D$99-352.78</f>
        <v>10811179.913602164</v>
      </c>
      <c r="J23" s="25">
        <f>I23/C23</f>
        <v>35941.422585113585</v>
      </c>
      <c r="L23" s="40"/>
    </row>
    <row r="24" spans="1:12" ht="15.75" customHeight="1">
      <c r="A24" s="56" t="s">
        <v>12</v>
      </c>
      <c r="B24" s="3" t="s">
        <v>2</v>
      </c>
      <c r="C24" s="7">
        <v>89.899999999999991</v>
      </c>
      <c r="D24" s="6"/>
      <c r="E24" s="6"/>
      <c r="F24" s="1"/>
      <c r="G24" s="1"/>
      <c r="H24" s="1"/>
      <c r="I24" s="1"/>
      <c r="J24" s="1"/>
    </row>
    <row r="25" spans="1:12">
      <c r="A25" s="56"/>
      <c r="B25" s="3" t="s">
        <v>3</v>
      </c>
      <c r="C25" s="7">
        <v>174.5</v>
      </c>
      <c r="D25" s="6"/>
      <c r="E25" s="6"/>
      <c r="F25" s="1"/>
      <c r="G25" s="1"/>
      <c r="H25" s="1"/>
      <c r="I25" s="1"/>
      <c r="J25" s="1"/>
    </row>
    <row r="26" spans="1:12">
      <c r="A26" s="56"/>
      <c r="B26" s="4" t="s">
        <v>4</v>
      </c>
      <c r="C26" s="8">
        <v>0</v>
      </c>
      <c r="D26" s="6"/>
      <c r="E26" s="6"/>
      <c r="F26" s="1"/>
      <c r="G26" s="1"/>
      <c r="H26" s="1"/>
      <c r="I26" s="1"/>
      <c r="J26" s="1"/>
    </row>
    <row r="27" spans="1:12">
      <c r="A27" s="56"/>
      <c r="B27" s="5" t="s">
        <v>28</v>
      </c>
      <c r="C27" s="9">
        <f>C24+C25+C26</f>
        <v>264.39999999999998</v>
      </c>
      <c r="D27" s="14">
        <f>ROUND((C24+C25+C26)*$E$99*1.298,0)</f>
        <v>8352104</v>
      </c>
      <c r="E27" s="41">
        <f>D27/(C24+C25+C26)/1.298</f>
        <v>24336.591381130984</v>
      </c>
      <c r="F27" s="32">
        <f>G27*C27</f>
        <v>5011263.0959999999</v>
      </c>
      <c r="G27" s="32">
        <f>ROUND(G$99*H27,2)</f>
        <v>18953.34</v>
      </c>
      <c r="H27" s="33">
        <v>0.6</v>
      </c>
      <c r="I27" s="25">
        <f>F27/F$99*D$99-190.39</f>
        <v>5701742.9428226305</v>
      </c>
      <c r="J27" s="25">
        <f>I27/C27</f>
        <v>21564.837151371525</v>
      </c>
      <c r="L27" s="40"/>
    </row>
    <row r="28" spans="1:12" ht="15.75" customHeight="1">
      <c r="A28" s="56" t="s">
        <v>13</v>
      </c>
      <c r="B28" s="3" t="s">
        <v>2</v>
      </c>
      <c r="C28" s="7">
        <v>47.2</v>
      </c>
      <c r="D28" s="6"/>
      <c r="E28" s="6"/>
      <c r="F28" s="1"/>
      <c r="G28" s="1"/>
      <c r="H28" s="1"/>
      <c r="I28" s="1"/>
      <c r="J28" s="1"/>
    </row>
    <row r="29" spans="1:12">
      <c r="A29" s="56"/>
      <c r="B29" s="3" t="s">
        <v>3</v>
      </c>
      <c r="C29" s="7">
        <v>96.7</v>
      </c>
      <c r="D29" s="6"/>
      <c r="E29" s="6"/>
      <c r="F29" s="1"/>
      <c r="G29" s="1"/>
      <c r="H29" s="1"/>
      <c r="I29" s="1"/>
      <c r="J29" s="1"/>
    </row>
    <row r="30" spans="1:12">
      <c r="A30" s="56"/>
      <c r="B30" s="4" t="s">
        <v>4</v>
      </c>
      <c r="C30" s="8">
        <v>0</v>
      </c>
      <c r="D30" s="6"/>
      <c r="E30" s="6"/>
      <c r="F30" s="1"/>
      <c r="G30" s="1"/>
      <c r="H30" s="1"/>
      <c r="I30" s="1"/>
      <c r="J30" s="1"/>
    </row>
    <row r="31" spans="1:12">
      <c r="A31" s="56"/>
      <c r="B31" s="5" t="s">
        <v>28</v>
      </c>
      <c r="C31" s="9">
        <f>C28+C29+C30</f>
        <v>143.9</v>
      </c>
      <c r="D31" s="14">
        <f>ROUND((C28+C29+C30)*$E$99*1.298,0)</f>
        <v>4545642</v>
      </c>
      <c r="E31" s="41">
        <f>D31/(C28+C29+C30)/1.298</f>
        <v>24336.590959952286</v>
      </c>
      <c r="F31" s="32">
        <f>G31*C31</f>
        <v>2727385.6260000002</v>
      </c>
      <c r="G31" s="32">
        <f>ROUND(G$99*H31,2)</f>
        <v>18953.34</v>
      </c>
      <c r="H31" s="33">
        <v>0.6</v>
      </c>
      <c r="I31" s="25">
        <f>F31/F$99*D$99-2.72</f>
        <v>3103280.9660558868</v>
      </c>
      <c r="J31" s="25">
        <f>I31/C31</f>
        <v>21565.538332563494</v>
      </c>
      <c r="L31" s="40"/>
    </row>
    <row r="32" spans="1:12" ht="15.75" customHeight="1">
      <c r="A32" s="56" t="s">
        <v>14</v>
      </c>
      <c r="B32" s="3" t="s">
        <v>2</v>
      </c>
      <c r="C32" s="7">
        <v>30.3</v>
      </c>
      <c r="D32" s="6"/>
      <c r="E32" s="6"/>
      <c r="F32" s="1"/>
      <c r="G32" s="1"/>
      <c r="H32" s="1"/>
      <c r="I32" s="1"/>
      <c r="J32" s="1"/>
    </row>
    <row r="33" spans="1:12">
      <c r="A33" s="56"/>
      <c r="B33" s="3" t="s">
        <v>3</v>
      </c>
      <c r="C33" s="7">
        <v>68.599999999999994</v>
      </c>
      <c r="D33" s="6"/>
      <c r="E33" s="6"/>
      <c r="F33" s="1"/>
      <c r="G33" s="1"/>
      <c r="H33" s="1"/>
      <c r="I33" s="1"/>
      <c r="J33" s="1"/>
    </row>
    <row r="34" spans="1:12">
      <c r="A34" s="56"/>
      <c r="B34" s="4" t="s">
        <v>4</v>
      </c>
      <c r="C34" s="8">
        <v>0</v>
      </c>
      <c r="D34" s="6"/>
      <c r="E34" s="6"/>
      <c r="F34" s="1"/>
      <c r="G34" s="1"/>
      <c r="H34" s="1"/>
      <c r="I34" s="1"/>
      <c r="J34" s="1"/>
    </row>
    <row r="35" spans="1:12">
      <c r="A35" s="56"/>
      <c r="B35" s="5" t="s">
        <v>28</v>
      </c>
      <c r="C35" s="9">
        <f>C32+C33+C34</f>
        <v>98.899999999999991</v>
      </c>
      <c r="D35" s="14">
        <f>ROUND((C32+C33+C34)*$E$99*1.298,0)</f>
        <v>3124142</v>
      </c>
      <c r="E35" s="41">
        <f>D35/(C32+C33+C34)/1.298</f>
        <v>24336.593125302832</v>
      </c>
      <c r="F35" s="32">
        <f>G35*C35</f>
        <v>3124142.21</v>
      </c>
      <c r="G35" s="32">
        <f>ROUND(G$99*H35,2)</f>
        <v>31588.9</v>
      </c>
      <c r="H35" s="33">
        <v>1</v>
      </c>
      <c r="I35" s="25">
        <f>F35/F$99*D$99-131.95</f>
        <v>3554590.7341664028</v>
      </c>
      <c r="J35" s="25">
        <f>I35/C35</f>
        <v>35941.261215029357</v>
      </c>
      <c r="L35" s="40"/>
    </row>
    <row r="36" spans="1:12" ht="15.75" customHeight="1">
      <c r="A36" s="56" t="s">
        <v>15</v>
      </c>
      <c r="B36" s="3" t="s">
        <v>2</v>
      </c>
      <c r="C36" s="7">
        <v>36.330000000000005</v>
      </c>
      <c r="D36" s="6"/>
      <c r="E36" s="6"/>
      <c r="F36" s="1"/>
      <c r="G36" s="1"/>
      <c r="H36" s="1"/>
      <c r="I36" s="1"/>
      <c r="J36" s="1"/>
    </row>
    <row r="37" spans="1:12">
      <c r="A37" s="56"/>
      <c r="B37" s="3" t="s">
        <v>3</v>
      </c>
      <c r="C37" s="7">
        <v>71.58</v>
      </c>
      <c r="D37" s="6"/>
      <c r="E37" s="6"/>
      <c r="F37" s="1"/>
      <c r="G37" s="1"/>
      <c r="H37" s="1"/>
      <c r="I37" s="1"/>
      <c r="J37" s="1"/>
    </row>
    <row r="38" spans="1:12">
      <c r="A38" s="56"/>
      <c r="B38" s="4" t="s">
        <v>4</v>
      </c>
      <c r="C38" s="8">
        <v>0</v>
      </c>
      <c r="D38" s="6"/>
      <c r="E38" s="6"/>
      <c r="F38" s="1"/>
      <c r="G38" s="1"/>
      <c r="H38" s="1"/>
      <c r="I38" s="1"/>
      <c r="J38" s="1"/>
    </row>
    <row r="39" spans="1:12">
      <c r="A39" s="56"/>
      <c r="B39" s="5" t="s">
        <v>28</v>
      </c>
      <c r="C39" s="9">
        <f>C36+C37+C38</f>
        <v>107.91</v>
      </c>
      <c r="D39" s="14">
        <f>ROUND((C36+C37+C38)*$E$99*1.298,0)</f>
        <v>3408758</v>
      </c>
      <c r="E39" s="41">
        <f>D39/(C36+C37+C38)/1.298</f>
        <v>24336.593340424217</v>
      </c>
      <c r="F39" s="32">
        <f>G39*C39</f>
        <v>2045254.9194</v>
      </c>
      <c r="G39" s="32">
        <f>ROUND(G$99*H39,2)</f>
        <v>18953.34</v>
      </c>
      <c r="H39" s="33">
        <v>0.6</v>
      </c>
      <c r="I39" s="25">
        <f>F39/F$99*D$99-64.11</f>
        <v>2327075.1711833966</v>
      </c>
      <c r="J39" s="25">
        <f>I39/C39</f>
        <v>21564.963128379175</v>
      </c>
      <c r="L39" s="40"/>
    </row>
    <row r="40" spans="1:12" ht="15.75" customHeight="1">
      <c r="A40" s="56" t="s">
        <v>16</v>
      </c>
      <c r="B40" s="3" t="s">
        <v>2</v>
      </c>
      <c r="C40" s="7">
        <v>121.52</v>
      </c>
      <c r="D40" s="6"/>
      <c r="E40" s="6"/>
      <c r="F40" s="1"/>
      <c r="G40" s="1"/>
      <c r="H40" s="1"/>
      <c r="I40" s="1"/>
      <c r="J40" s="1"/>
    </row>
    <row r="41" spans="1:12">
      <c r="A41" s="56"/>
      <c r="B41" s="3" t="s">
        <v>3</v>
      </c>
      <c r="C41" s="7">
        <v>252.94</v>
      </c>
      <c r="D41" s="6"/>
      <c r="E41" s="6"/>
      <c r="F41" s="1"/>
      <c r="G41" s="1"/>
      <c r="H41" s="1"/>
      <c r="I41" s="1"/>
      <c r="J41" s="1"/>
    </row>
    <row r="42" spans="1:12">
      <c r="A42" s="56"/>
      <c r="B42" s="4" t="s">
        <v>4</v>
      </c>
      <c r="C42" s="8">
        <v>71</v>
      </c>
      <c r="D42" s="6"/>
      <c r="E42" s="6"/>
      <c r="F42" s="1"/>
      <c r="G42" s="1"/>
      <c r="H42" s="1"/>
      <c r="I42" s="1"/>
      <c r="J42" s="1"/>
    </row>
    <row r="43" spans="1:12">
      <c r="A43" s="56"/>
      <c r="B43" s="5" t="s">
        <v>28</v>
      </c>
      <c r="C43" s="9">
        <f>C40+C41+C42</f>
        <v>445.46</v>
      </c>
      <c r="D43" s="13">
        <f>ROUND((C40+C41+C42)*$E$99*1.298,0)</f>
        <v>14071589</v>
      </c>
      <c r="E43" s="41">
        <f>D43/(C40+C41+C42)/1.298</f>
        <v>24336.590620785893</v>
      </c>
      <c r="F43" s="32">
        <f>G43*C43</f>
        <v>14071591.393999999</v>
      </c>
      <c r="G43" s="32">
        <f>ROUND(G$99*H43,2)</f>
        <v>31588.9</v>
      </c>
      <c r="H43" s="33">
        <v>1</v>
      </c>
      <c r="I43" s="25">
        <f>F43/F$99*D$99-22.41</f>
        <v>16010966.132859109</v>
      </c>
      <c r="J43" s="25">
        <f>I43/C43</f>
        <v>35942.54508341739</v>
      </c>
      <c r="L43" s="40"/>
    </row>
    <row r="44" spans="1:12" ht="15.75" customHeight="1">
      <c r="A44" s="56" t="s">
        <v>17</v>
      </c>
      <c r="B44" s="3" t="s">
        <v>2</v>
      </c>
      <c r="C44" s="7">
        <v>129.13999999999999</v>
      </c>
      <c r="D44" s="6"/>
      <c r="E44" s="6"/>
      <c r="F44" s="1"/>
      <c r="G44" s="1"/>
      <c r="H44" s="1"/>
      <c r="I44" s="1"/>
      <c r="J44" s="1"/>
    </row>
    <row r="45" spans="1:12">
      <c r="A45" s="56"/>
      <c r="B45" s="3" t="s">
        <v>3</v>
      </c>
      <c r="C45" s="7">
        <v>240.81999999999996</v>
      </c>
      <c r="D45" s="6"/>
      <c r="E45" s="6"/>
      <c r="F45" s="1"/>
      <c r="G45" s="1"/>
      <c r="H45" s="1"/>
      <c r="I45" s="1"/>
      <c r="J45" s="1"/>
    </row>
    <row r="46" spans="1:12">
      <c r="A46" s="56"/>
      <c r="B46" s="4" t="s">
        <v>4</v>
      </c>
      <c r="C46" s="8">
        <v>70.900000000000006</v>
      </c>
      <c r="D46" s="6"/>
      <c r="E46" s="6"/>
      <c r="F46" s="1"/>
      <c r="G46" s="1"/>
      <c r="H46" s="1"/>
      <c r="I46" s="1"/>
      <c r="J46" s="1"/>
    </row>
    <row r="47" spans="1:12">
      <c r="A47" s="56"/>
      <c r="B47" s="5" t="s">
        <v>28</v>
      </c>
      <c r="C47" s="9">
        <f>C44+C45+C46</f>
        <v>440.8599999999999</v>
      </c>
      <c r="D47" s="13">
        <f>ROUND((C44+C45+C46)*$E$99*1.298,0)</f>
        <v>13926280</v>
      </c>
      <c r="E47" s="41">
        <f>D47/(C44+C45+C46)/1.298</f>
        <v>24336.590472732703</v>
      </c>
      <c r="F47" s="32">
        <f>G47*C47</f>
        <v>11141025.963199997</v>
      </c>
      <c r="G47" s="32">
        <f>ROUND(G$99*H47,2)</f>
        <v>25271.119999999999</v>
      </c>
      <c r="H47" s="33">
        <v>0.8</v>
      </c>
      <c r="I47" s="25">
        <f>F47/F$99*D$99+143.52</f>
        <v>12676665.603248533</v>
      </c>
      <c r="J47" s="25">
        <f>I47/C47</f>
        <v>28754.401858296365</v>
      </c>
      <c r="L47" s="40"/>
    </row>
    <row r="48" spans="1:12" ht="15.75" customHeight="1">
      <c r="A48" s="56" t="s">
        <v>18</v>
      </c>
      <c r="B48" s="3" t="s">
        <v>2</v>
      </c>
      <c r="C48" s="7">
        <v>18.54</v>
      </c>
      <c r="D48" s="6"/>
      <c r="E48" s="6"/>
      <c r="F48" s="1"/>
      <c r="G48" s="1"/>
      <c r="H48" s="1"/>
      <c r="I48" s="1"/>
      <c r="J48" s="1"/>
    </row>
    <row r="49" spans="1:12">
      <c r="A49" s="56"/>
      <c r="B49" s="3" t="s">
        <v>3</v>
      </c>
      <c r="C49" s="7">
        <v>44.61</v>
      </c>
      <c r="D49" s="6"/>
      <c r="E49" s="6"/>
      <c r="F49" s="1"/>
      <c r="G49" s="1"/>
      <c r="H49" s="1"/>
      <c r="I49" s="1"/>
      <c r="J49" s="1"/>
    </row>
    <row r="50" spans="1:12">
      <c r="A50" s="56"/>
      <c r="B50" s="4" t="s">
        <v>4</v>
      </c>
      <c r="C50" s="8">
        <v>6.15</v>
      </c>
      <c r="D50" s="6"/>
      <c r="E50" s="6"/>
      <c r="F50" s="1"/>
      <c r="G50" s="1"/>
      <c r="H50" s="1"/>
      <c r="I50" s="1"/>
      <c r="J50" s="1"/>
    </row>
    <row r="51" spans="1:12">
      <c r="A51" s="56"/>
      <c r="B51" s="5" t="s">
        <v>28</v>
      </c>
      <c r="C51" s="9">
        <f>C48+C49+C50</f>
        <v>69.3</v>
      </c>
      <c r="D51" s="14">
        <f>ROUND((C48+C49+C50)*$E$99*1.298,0)</f>
        <v>2189110</v>
      </c>
      <c r="E51" s="41">
        <f>D51/(C48+C49+C50)/1.298</f>
        <v>24336.586200992981</v>
      </c>
      <c r="F51" s="32">
        <f>G51*C51</f>
        <v>2189110.77</v>
      </c>
      <c r="G51" s="32">
        <f>ROUND(G$99*H51,2)</f>
        <v>31588.9</v>
      </c>
      <c r="H51" s="33">
        <v>1</v>
      </c>
      <c r="I51" s="25">
        <f>F51/F$99*D$99-45.41</f>
        <v>2490776.4505938496</v>
      </c>
      <c r="J51" s="25">
        <f>I51/C51</f>
        <v>35941.940124009379</v>
      </c>
      <c r="L51" s="40"/>
    </row>
    <row r="52" spans="1:12" ht="15.75" customHeight="1">
      <c r="A52" s="56" t="s">
        <v>19</v>
      </c>
      <c r="B52" s="3" t="s">
        <v>2</v>
      </c>
      <c r="C52" s="7">
        <v>65.47999999999999</v>
      </c>
      <c r="D52" s="6"/>
      <c r="E52" s="6"/>
      <c r="F52" s="1"/>
      <c r="G52" s="1"/>
      <c r="H52" s="1"/>
      <c r="I52" s="1"/>
      <c r="J52" s="1"/>
    </row>
    <row r="53" spans="1:12">
      <c r="A53" s="56"/>
      <c r="B53" s="3" t="s">
        <v>3</v>
      </c>
      <c r="C53" s="7">
        <v>129.55000000000001</v>
      </c>
      <c r="D53" s="6"/>
      <c r="E53" s="6"/>
      <c r="F53" s="1"/>
      <c r="G53" s="1"/>
      <c r="H53" s="1"/>
      <c r="I53" s="1"/>
      <c r="J53" s="1"/>
    </row>
    <row r="54" spans="1:12">
      <c r="A54" s="56"/>
      <c r="B54" s="4" t="s">
        <v>4</v>
      </c>
      <c r="C54" s="8">
        <v>94.77</v>
      </c>
      <c r="D54" s="6"/>
      <c r="E54" s="6"/>
      <c r="F54" s="1"/>
      <c r="G54" s="1"/>
      <c r="H54" s="1"/>
      <c r="I54" s="1"/>
      <c r="J54" s="1"/>
    </row>
    <row r="55" spans="1:12">
      <c r="A55" s="56"/>
      <c r="B55" s="5" t="s">
        <v>28</v>
      </c>
      <c r="C55" s="9">
        <f>C52+C53+C54</f>
        <v>289.8</v>
      </c>
      <c r="D55" s="14">
        <f>ROUND((C52+C53+C54)*$E$99*1.298,0)</f>
        <v>9154462</v>
      </c>
      <c r="E55" s="41">
        <f>D55/(C52+C53+C54)/1.298</f>
        <v>24336.591517873756</v>
      </c>
      <c r="F55" s="32">
        <f>G55*C55</f>
        <v>7323570.5760000004</v>
      </c>
      <c r="G55" s="32">
        <f>ROUND(G$99*H55,2)</f>
        <v>25271.119999999999</v>
      </c>
      <c r="H55" s="33">
        <v>0.8</v>
      </c>
      <c r="I55" s="25">
        <f>F55/F$99*D$99+47387.03</f>
        <v>8380318.3454412427</v>
      </c>
      <c r="J55" s="25">
        <f>I55/C55</f>
        <v>28917.592634372817</v>
      </c>
      <c r="L55" s="40"/>
    </row>
    <row r="56" spans="1:12" ht="15.75" customHeight="1">
      <c r="A56" s="56" t="s">
        <v>20</v>
      </c>
      <c r="B56" s="3" t="s">
        <v>2</v>
      </c>
      <c r="C56" s="7">
        <v>289.7</v>
      </c>
      <c r="D56" s="6"/>
      <c r="E56" s="6"/>
      <c r="F56" s="1"/>
      <c r="G56" s="1"/>
      <c r="H56" s="1"/>
      <c r="I56" s="1"/>
      <c r="J56" s="1"/>
    </row>
    <row r="57" spans="1:12">
      <c r="A57" s="56"/>
      <c r="B57" s="3" t="s">
        <v>3</v>
      </c>
      <c r="C57" s="7">
        <v>589</v>
      </c>
      <c r="D57" s="6"/>
      <c r="E57" s="6"/>
      <c r="F57" s="1"/>
      <c r="G57" s="1"/>
      <c r="H57" s="1"/>
      <c r="I57" s="1"/>
      <c r="J57" s="1"/>
    </row>
    <row r="58" spans="1:12">
      <c r="A58" s="56"/>
      <c r="B58" s="4" t="s">
        <v>4</v>
      </c>
      <c r="C58" s="8">
        <v>209.8</v>
      </c>
      <c r="D58" s="6"/>
      <c r="E58" s="6"/>
      <c r="F58" s="1"/>
      <c r="G58" s="1"/>
      <c r="H58" s="1"/>
      <c r="I58" s="1"/>
      <c r="J58" s="1"/>
    </row>
    <row r="59" spans="1:12">
      <c r="A59" s="56"/>
      <c r="B59" s="5" t="s">
        <v>28</v>
      </c>
      <c r="C59" s="9">
        <f>C56+C57+C58</f>
        <v>1088.5</v>
      </c>
      <c r="D59" s="13">
        <f>ROUND((C56+C57+C58)*$E$99*1.298,0)</f>
        <v>34384513</v>
      </c>
      <c r="E59" s="41">
        <f>D59/(C56+C57+C58)/1.298</f>
        <v>24336.591470004732</v>
      </c>
      <c r="F59" s="32">
        <f>G59*C59</f>
        <v>34384517.649999999</v>
      </c>
      <c r="G59" s="32">
        <f>ROUND(G$99*H59,2)</f>
        <v>31588.9</v>
      </c>
      <c r="H59" s="33">
        <v>1</v>
      </c>
      <c r="I59" s="25">
        <f>F59/F$99*D$99+6175.91</f>
        <v>39129690.993065007</v>
      </c>
      <c r="J59" s="25">
        <f>I59/C59</f>
        <v>35948.269171396423</v>
      </c>
      <c r="L59" s="40"/>
    </row>
    <row r="60" spans="1:12" ht="15.75" customHeight="1">
      <c r="A60" s="56" t="s">
        <v>21</v>
      </c>
      <c r="B60" s="3" t="s">
        <v>2</v>
      </c>
      <c r="C60" s="7">
        <v>78.5</v>
      </c>
      <c r="D60" s="6"/>
      <c r="E60" s="6"/>
      <c r="F60" s="1"/>
      <c r="G60" s="1"/>
      <c r="H60" s="1"/>
      <c r="I60" s="1"/>
      <c r="J60" s="1"/>
    </row>
    <row r="61" spans="1:12">
      <c r="A61" s="56"/>
      <c r="B61" s="3" t="s">
        <v>3</v>
      </c>
      <c r="C61" s="7">
        <v>150.03</v>
      </c>
      <c r="D61" s="6"/>
      <c r="E61" s="6"/>
      <c r="F61" s="1"/>
      <c r="G61" s="1"/>
      <c r="H61" s="1"/>
      <c r="I61" s="1"/>
      <c r="J61" s="1"/>
    </row>
    <row r="62" spans="1:12">
      <c r="A62" s="56"/>
      <c r="B62" s="4" t="s">
        <v>4</v>
      </c>
      <c r="C62" s="8">
        <v>18.25</v>
      </c>
      <c r="D62" s="6"/>
      <c r="E62" s="6"/>
      <c r="F62" s="1"/>
      <c r="G62" s="1"/>
      <c r="H62" s="1"/>
      <c r="I62" s="1"/>
      <c r="J62" s="1"/>
    </row>
    <row r="63" spans="1:12">
      <c r="A63" s="56"/>
      <c r="B63" s="5" t="s">
        <v>28</v>
      </c>
      <c r="C63" s="9">
        <f>C60+C61+C62</f>
        <v>246.78</v>
      </c>
      <c r="D63" s="14">
        <f>ROUND((C60+C61+C62)*$E$99*1.298,0)</f>
        <v>7795508</v>
      </c>
      <c r="E63" s="41">
        <f>D63/(C60+C61+C62)/1.298</f>
        <v>24336.592444740647</v>
      </c>
      <c r="F63" s="32">
        <f>G63*C63</f>
        <v>7795508.7420000006</v>
      </c>
      <c r="G63" s="32">
        <f>ROUND(G$99*H63,2)</f>
        <v>31588.9</v>
      </c>
      <c r="H63" s="33">
        <v>1</v>
      </c>
      <c r="I63" s="25">
        <f>F63/F$99*D$99-53982.11</f>
        <v>8815931.5805822536</v>
      </c>
      <c r="J63" s="25">
        <f>I63/C63</f>
        <v>35723.84950393976</v>
      </c>
      <c r="L63" s="40"/>
    </row>
    <row r="64" spans="1:12" ht="15.75" customHeight="1">
      <c r="A64" s="56" t="s">
        <v>22</v>
      </c>
      <c r="B64" s="3" t="s">
        <v>2</v>
      </c>
      <c r="C64" s="7">
        <v>63.18</v>
      </c>
      <c r="D64" s="6"/>
      <c r="E64" s="6"/>
      <c r="F64" s="1"/>
      <c r="G64" s="1"/>
      <c r="H64" s="1"/>
      <c r="I64" s="1"/>
      <c r="J64" s="1"/>
    </row>
    <row r="65" spans="1:12">
      <c r="A65" s="56"/>
      <c r="B65" s="3" t="s">
        <v>3</v>
      </c>
      <c r="C65" s="7">
        <v>82.28</v>
      </c>
      <c r="D65" s="6"/>
      <c r="E65" s="6"/>
      <c r="F65" s="1"/>
      <c r="G65" s="1"/>
      <c r="H65" s="1"/>
      <c r="I65" s="1"/>
      <c r="J65" s="1"/>
    </row>
    <row r="66" spans="1:12">
      <c r="A66" s="56"/>
      <c r="B66" s="4" t="s">
        <v>4</v>
      </c>
      <c r="C66" s="8">
        <v>0</v>
      </c>
      <c r="D66" s="6"/>
      <c r="E66" s="6"/>
      <c r="F66" s="1"/>
      <c r="G66" s="1"/>
      <c r="H66" s="1"/>
      <c r="I66" s="1"/>
      <c r="J66" s="1"/>
    </row>
    <row r="67" spans="1:12">
      <c r="A67" s="56"/>
      <c r="B67" s="5" t="s">
        <v>28</v>
      </c>
      <c r="C67" s="9">
        <f>C64+C65+C66</f>
        <v>145.46</v>
      </c>
      <c r="D67" s="14">
        <f>ROUND((C64+C65+C66)*$E$99*1.298,0)</f>
        <v>4594921</v>
      </c>
      <c r="E67" s="41">
        <f>D67/(C64+C65+C66)/1.298</f>
        <v>24336.592674384876</v>
      </c>
      <c r="F67" s="32">
        <f>G67*C67</f>
        <v>2756952.8364000004</v>
      </c>
      <c r="G67" s="32">
        <f>ROUND(G$99*H67,2)</f>
        <v>18953.34</v>
      </c>
      <c r="H67" s="33">
        <v>0.6</v>
      </c>
      <c r="I67" s="25">
        <f>F67/F$99*D$99</f>
        <v>3136925.9553418299</v>
      </c>
      <c r="J67" s="25">
        <f>I67/C67</f>
        <v>21565.557234578784</v>
      </c>
      <c r="L67" s="40"/>
    </row>
    <row r="68" spans="1:12" ht="15.75" customHeight="1">
      <c r="A68" s="56" t="s">
        <v>23</v>
      </c>
      <c r="B68" s="3" t="s">
        <v>2</v>
      </c>
      <c r="C68" s="7">
        <v>48</v>
      </c>
      <c r="D68" s="6"/>
      <c r="E68" s="6"/>
      <c r="F68" s="1"/>
      <c r="G68" s="1"/>
      <c r="H68" s="1"/>
      <c r="I68" s="1"/>
      <c r="J68" s="1"/>
    </row>
    <row r="69" spans="1:12">
      <c r="A69" s="56"/>
      <c r="B69" s="3" t="s">
        <v>3</v>
      </c>
      <c r="C69" s="7">
        <v>489</v>
      </c>
      <c r="D69" s="6"/>
      <c r="E69" s="6"/>
      <c r="F69" s="1"/>
      <c r="G69" s="1"/>
      <c r="H69" s="1"/>
      <c r="I69" s="1"/>
      <c r="J69" s="1"/>
    </row>
    <row r="70" spans="1:12">
      <c r="A70" s="56"/>
      <c r="B70" s="4" t="s">
        <v>4</v>
      </c>
      <c r="C70" s="8">
        <v>74</v>
      </c>
      <c r="D70" s="6"/>
      <c r="E70" s="6"/>
      <c r="F70" s="1"/>
      <c r="G70" s="1"/>
      <c r="H70" s="1"/>
      <c r="I70" s="1"/>
      <c r="J70" s="1"/>
    </row>
    <row r="71" spans="1:12">
      <c r="A71" s="56"/>
      <c r="B71" s="5" t="s">
        <v>28</v>
      </c>
      <c r="C71" s="9">
        <f>C68+C69+C70</f>
        <v>611</v>
      </c>
      <c r="D71" s="13">
        <f>ROUND((C68+C69+C70)*$E$99*1.298,0)</f>
        <v>19300815</v>
      </c>
      <c r="E71" s="41">
        <f>D71/(C68+C69+C70)/1.298</f>
        <v>24336.591104531963</v>
      </c>
      <c r="F71" s="32">
        <f>G71*C71</f>
        <v>15440654.32</v>
      </c>
      <c r="G71" s="32">
        <f>ROUND(G$99*H71,2)</f>
        <v>25271.119999999999</v>
      </c>
      <c r="H71" s="33">
        <v>0.8</v>
      </c>
      <c r="I71" s="25">
        <f>F71/F$99*D$99+41.52</f>
        <v>17568782.147103515</v>
      </c>
      <c r="J71" s="25">
        <f>I71/C71</f>
        <v>28754.144266945197</v>
      </c>
      <c r="L71" s="40"/>
    </row>
    <row r="72" spans="1:12" ht="15.75" customHeight="1">
      <c r="A72" s="56" t="s">
        <v>24</v>
      </c>
      <c r="B72" s="3" t="s">
        <v>2</v>
      </c>
      <c r="C72" s="7">
        <v>21.3</v>
      </c>
      <c r="D72" s="6"/>
      <c r="E72" s="6"/>
      <c r="F72" s="1"/>
      <c r="G72" s="1"/>
      <c r="H72" s="1"/>
      <c r="I72" s="1"/>
      <c r="J72" s="1"/>
    </row>
    <row r="73" spans="1:12">
      <c r="A73" s="56"/>
      <c r="B73" s="3" t="s">
        <v>3</v>
      </c>
      <c r="C73" s="7">
        <v>29.83</v>
      </c>
      <c r="D73" s="6"/>
      <c r="E73" s="6"/>
      <c r="F73" s="1"/>
      <c r="G73" s="1"/>
      <c r="H73" s="1"/>
      <c r="I73" s="1"/>
      <c r="J73" s="1"/>
    </row>
    <row r="74" spans="1:12">
      <c r="A74" s="56"/>
      <c r="B74" s="4" t="s">
        <v>4</v>
      </c>
      <c r="C74" s="8"/>
      <c r="D74" s="6"/>
      <c r="E74" s="6"/>
      <c r="F74" s="1"/>
      <c r="G74" s="1"/>
      <c r="H74" s="1"/>
      <c r="I74" s="1"/>
      <c r="J74" s="1"/>
    </row>
    <row r="75" spans="1:12">
      <c r="A75" s="56"/>
      <c r="B75" s="5" t="s">
        <v>28</v>
      </c>
      <c r="C75" s="9">
        <f>C72+C73+C74</f>
        <v>51.129999999999995</v>
      </c>
      <c r="D75" s="13">
        <f>ROUND((C72+C73+C74)*$E$99*1.298,0)</f>
        <v>1615140</v>
      </c>
      <c r="E75" s="41">
        <f>D75/(C72+C73+C74)/1.298</f>
        <v>24336.587875191704</v>
      </c>
      <c r="F75" s="32">
        <f>G75*C75</f>
        <v>1292112.3655999999</v>
      </c>
      <c r="G75" s="32">
        <f>ROUND(G$99*H75,2)</f>
        <v>25271.119999999999</v>
      </c>
      <c r="H75" s="33">
        <v>0.8</v>
      </c>
      <c r="I75" s="25">
        <f>F75/F$99*D$99</f>
        <v>1470195.9218720174</v>
      </c>
      <c r="J75" s="25">
        <f>I75/C75</f>
        <v>28754.076312771711</v>
      </c>
      <c r="L75" s="40"/>
    </row>
    <row r="76" spans="1:12" ht="15.75" customHeight="1">
      <c r="A76" s="56" t="s">
        <v>25</v>
      </c>
      <c r="B76" s="3" t="s">
        <v>2</v>
      </c>
      <c r="C76" s="7">
        <v>153.67000000000002</v>
      </c>
      <c r="D76" s="6"/>
      <c r="E76" s="6"/>
      <c r="F76" s="1"/>
      <c r="G76" s="1"/>
      <c r="H76" s="1"/>
      <c r="I76" s="1"/>
      <c r="J76" s="1"/>
    </row>
    <row r="77" spans="1:12">
      <c r="A77" s="56"/>
      <c r="B77" s="3" t="s">
        <v>3</v>
      </c>
      <c r="C77" s="7">
        <v>418.3</v>
      </c>
      <c r="D77" s="6"/>
      <c r="E77" s="6"/>
      <c r="F77" s="1"/>
      <c r="G77" s="1"/>
      <c r="H77" s="1"/>
      <c r="I77" s="1"/>
      <c r="J77" s="1"/>
    </row>
    <row r="78" spans="1:12">
      <c r="A78" s="56"/>
      <c r="B78" s="4" t="s">
        <v>4</v>
      </c>
      <c r="C78" s="8">
        <v>72.849999999999994</v>
      </c>
      <c r="D78" s="6"/>
      <c r="E78" s="6"/>
      <c r="F78" s="1"/>
      <c r="G78" s="1"/>
      <c r="H78" s="1"/>
      <c r="I78" s="1"/>
      <c r="J78" s="1"/>
    </row>
    <row r="79" spans="1:12">
      <c r="A79" s="56"/>
      <c r="B79" s="5" t="s">
        <v>28</v>
      </c>
      <c r="C79" s="9">
        <f>C76+C77+C78</f>
        <v>644.82000000000005</v>
      </c>
      <c r="D79" s="13">
        <f>ROUND((C76+C77+C78)*$E$99*1.298,0)</f>
        <v>20369151</v>
      </c>
      <c r="E79" s="41">
        <f>D79/(C76+C77+C78)/1.298</f>
        <v>24336.590581841519</v>
      </c>
      <c r="F79" s="32">
        <f>G79*C79</f>
        <v>16295323.5984</v>
      </c>
      <c r="G79" s="32">
        <f>ROUND(G$99*H79,2)</f>
        <v>25271.119999999999</v>
      </c>
      <c r="H79" s="33">
        <v>0.8</v>
      </c>
      <c r="I79" s="25">
        <f>F79/F$99*D$99+30.72</f>
        <v>18541234.208001453</v>
      </c>
      <c r="J79" s="25">
        <f>I79/C79</f>
        <v>28754.123953973904</v>
      </c>
      <c r="L79" s="40"/>
    </row>
    <row r="80" spans="1:12" ht="15.75" customHeight="1">
      <c r="A80" s="56" t="s">
        <v>26</v>
      </c>
      <c r="B80" s="3" t="s">
        <v>2</v>
      </c>
      <c r="C80" s="7">
        <v>78.36</v>
      </c>
      <c r="D80" s="6"/>
      <c r="E80" s="6"/>
      <c r="F80" s="1"/>
      <c r="G80" s="1"/>
      <c r="H80" s="1"/>
      <c r="I80" s="1"/>
      <c r="J80" s="1"/>
    </row>
    <row r="81" spans="1:12">
      <c r="A81" s="56"/>
      <c r="B81" s="3" t="s">
        <v>3</v>
      </c>
      <c r="C81" s="7">
        <v>149.59</v>
      </c>
      <c r="D81" s="6"/>
      <c r="E81" s="6"/>
      <c r="F81" s="1"/>
      <c r="G81" s="1"/>
      <c r="H81" s="1"/>
      <c r="I81" s="1"/>
      <c r="J81" s="1"/>
    </row>
    <row r="82" spans="1:12">
      <c r="A82" s="56"/>
      <c r="B82" s="4" t="s">
        <v>4</v>
      </c>
      <c r="C82" s="8">
        <v>21.47</v>
      </c>
      <c r="D82" s="6"/>
      <c r="E82" s="6"/>
      <c r="F82" s="1"/>
      <c r="G82" s="1"/>
      <c r="H82" s="1"/>
      <c r="I82" s="1"/>
      <c r="J82" s="1"/>
    </row>
    <row r="83" spans="1:12">
      <c r="A83" s="56"/>
      <c r="B83" s="5" t="s">
        <v>28</v>
      </c>
      <c r="C83" s="9">
        <f>C80+C81+C82</f>
        <v>249.42</v>
      </c>
      <c r="D83" s="14">
        <f>ROUND((C80+C81+C82)*$E$99*1.298,0)</f>
        <v>7878902</v>
      </c>
      <c r="E83" s="41">
        <f>D83/(C80+C81+C82)/1.298</f>
        <v>24336.590319433228</v>
      </c>
      <c r="F83" s="32">
        <f>G83*C83</f>
        <v>6303122.7503999993</v>
      </c>
      <c r="G83" s="32">
        <f>ROUND(G$99*H83,2)</f>
        <v>25271.119999999999</v>
      </c>
      <c r="H83" s="33">
        <v>0.8</v>
      </c>
      <c r="I83" s="25">
        <f>F83/F$99*D$99+76.6</f>
        <v>7171918.3139315192</v>
      </c>
      <c r="J83" s="25">
        <f>I83/C83</f>
        <v>28754.38342527271</v>
      </c>
      <c r="L83" s="40"/>
    </row>
    <row r="84" spans="1:12" ht="15.75" customHeight="1">
      <c r="A84" s="56" t="s">
        <v>27</v>
      </c>
      <c r="B84" s="3" t="s">
        <v>2</v>
      </c>
      <c r="C84" s="7">
        <v>60.48</v>
      </c>
      <c r="D84" s="6"/>
      <c r="E84" s="6"/>
      <c r="F84" s="1"/>
      <c r="G84" s="1"/>
      <c r="H84" s="1"/>
      <c r="I84" s="1"/>
      <c r="J84" s="1"/>
    </row>
    <row r="85" spans="1:12">
      <c r="A85" s="56"/>
      <c r="B85" s="3" t="s">
        <v>3</v>
      </c>
      <c r="C85" s="7">
        <v>196.68</v>
      </c>
      <c r="D85" s="6"/>
      <c r="E85" s="6"/>
      <c r="F85" s="1"/>
      <c r="G85" s="1"/>
      <c r="H85" s="1"/>
      <c r="I85" s="1"/>
      <c r="J85" s="1"/>
    </row>
    <row r="86" spans="1:12">
      <c r="A86" s="56"/>
      <c r="B86" s="4" t="s">
        <v>4</v>
      </c>
      <c r="C86" s="8">
        <v>73.17</v>
      </c>
      <c r="D86" s="6"/>
      <c r="E86" s="6"/>
      <c r="F86" s="1"/>
      <c r="G86" s="1"/>
      <c r="H86" s="1"/>
      <c r="I86" s="1"/>
      <c r="J86" s="1"/>
    </row>
    <row r="87" spans="1:12">
      <c r="A87" s="56"/>
      <c r="B87" s="5" t="s">
        <v>28</v>
      </c>
      <c r="C87" s="9">
        <f>C84+C85+C86</f>
        <v>330.33000000000004</v>
      </c>
      <c r="D87" s="14">
        <f>ROUND((C84+C85+C86)*$E$99*1.298,0)</f>
        <v>10434760</v>
      </c>
      <c r="E87" s="41">
        <f>D87/(C84+C85+C86)/1.298</f>
        <v>24336.591642937066</v>
      </c>
      <c r="F87" s="32">
        <f>G87*C87</f>
        <v>10434761.337000001</v>
      </c>
      <c r="G87" s="32">
        <f>ROUND(G$99*H87,2)</f>
        <v>31588.9</v>
      </c>
      <c r="H87" s="33">
        <v>1</v>
      </c>
      <c r="I87" s="25">
        <f>F87/F$99*D$99-38.47</f>
        <v>11872879.06549735</v>
      </c>
      <c r="J87" s="25">
        <f>I87/C87</f>
        <v>35942.478931666359</v>
      </c>
      <c r="L87" s="40"/>
    </row>
    <row r="88" spans="1:12" ht="15.75" customHeight="1">
      <c r="A88" s="56" t="s">
        <v>9</v>
      </c>
      <c r="B88" s="3" t="s">
        <v>2</v>
      </c>
      <c r="C88" s="7">
        <v>107.8</v>
      </c>
      <c r="D88" s="6"/>
      <c r="E88" s="6"/>
      <c r="F88" s="1"/>
      <c r="G88" s="1"/>
      <c r="H88" s="1"/>
      <c r="I88" s="1"/>
      <c r="J88" s="1"/>
    </row>
    <row r="89" spans="1:12">
      <c r="A89" s="56"/>
      <c r="B89" s="3" t="s">
        <v>3</v>
      </c>
      <c r="C89" s="7">
        <v>217.9</v>
      </c>
      <c r="D89" s="6"/>
      <c r="E89" s="6"/>
      <c r="F89" s="1"/>
      <c r="G89" s="1"/>
      <c r="H89" s="1"/>
      <c r="I89" s="1"/>
      <c r="J89" s="1"/>
    </row>
    <row r="90" spans="1:12">
      <c r="A90" s="56"/>
      <c r="B90" s="4" t="s">
        <v>4</v>
      </c>
      <c r="C90" s="8">
        <v>59.9</v>
      </c>
      <c r="D90" s="6"/>
      <c r="E90" s="6"/>
      <c r="F90" s="1"/>
      <c r="G90" s="1"/>
      <c r="H90" s="1"/>
      <c r="I90" s="1"/>
      <c r="J90" s="1"/>
    </row>
    <row r="91" spans="1:12">
      <c r="A91" s="56"/>
      <c r="B91" s="5" t="s">
        <v>28</v>
      </c>
      <c r="C91" s="9">
        <f>C88+C89+C90</f>
        <v>385.59999999999997</v>
      </c>
      <c r="D91" s="14">
        <f>ROUND((C88+C89+C90)*$E$99*1.298,0)</f>
        <v>12180678</v>
      </c>
      <c r="E91" s="41">
        <f>D91/(C88+C89+C90)/1.298</f>
        <v>24336.591084911994</v>
      </c>
      <c r="F91" s="32">
        <f>G91*C91</f>
        <v>9744543.8719999995</v>
      </c>
      <c r="G91" s="32">
        <f>ROUND(G$99*H91,2)</f>
        <v>25271.119999999999</v>
      </c>
      <c r="H91" s="33">
        <v>0.8</v>
      </c>
      <c r="I91" s="25">
        <f>F91/F$99*D$99+125.04</f>
        <v>11087696.86620477</v>
      </c>
      <c r="J91" s="25">
        <f>I91/C91</f>
        <v>28754.400586630632</v>
      </c>
      <c r="L91" s="40"/>
    </row>
    <row r="92" spans="1:12" ht="15.75" customHeight="1">
      <c r="A92" s="56" t="s">
        <v>10</v>
      </c>
      <c r="B92" s="3" t="s">
        <v>2</v>
      </c>
      <c r="C92" s="7">
        <v>4.24</v>
      </c>
      <c r="D92" s="6"/>
      <c r="E92" s="6"/>
      <c r="F92" s="1"/>
      <c r="G92" s="1"/>
      <c r="H92" s="1"/>
      <c r="I92" s="1"/>
      <c r="J92" s="1"/>
    </row>
    <row r="93" spans="1:12">
      <c r="A93" s="56"/>
      <c r="B93" s="3" t="s">
        <v>3</v>
      </c>
      <c r="C93" s="7">
        <v>30.34</v>
      </c>
      <c r="D93" s="6"/>
      <c r="E93" s="6"/>
      <c r="F93" s="1"/>
      <c r="G93" s="1"/>
      <c r="H93" s="1"/>
      <c r="I93" s="1"/>
      <c r="J93" s="1"/>
    </row>
    <row r="94" spans="1:12">
      <c r="A94" s="56"/>
      <c r="B94" s="4" t="s">
        <v>4</v>
      </c>
      <c r="C94" s="8">
        <v>0</v>
      </c>
      <c r="D94" s="6"/>
      <c r="E94" s="6"/>
      <c r="F94" s="1"/>
      <c r="G94" s="1"/>
      <c r="H94" s="1"/>
      <c r="I94" s="1"/>
      <c r="J94" s="1"/>
    </row>
    <row r="95" spans="1:12">
      <c r="A95" s="56"/>
      <c r="B95" s="5" t="s">
        <v>28</v>
      </c>
      <c r="C95" s="9">
        <f>C92+C93+C94</f>
        <v>34.58</v>
      </c>
      <c r="D95" s="14">
        <f>ROUND((C92+C93+C94)*$E$99*1.298,0)</f>
        <v>1092344</v>
      </c>
      <c r="E95" s="41">
        <f>D95/(C92+C93+C94)/1.298</f>
        <v>24336.591151934597</v>
      </c>
      <c r="F95" s="32">
        <f>G95*C95</f>
        <v>655406.49719999998</v>
      </c>
      <c r="G95" s="32">
        <f>ROUND(G$99*H95,2)</f>
        <v>18953.34</v>
      </c>
      <c r="H95" s="33">
        <v>0.6</v>
      </c>
      <c r="I95" s="25">
        <f>F95/F$99*D$99+753.98</f>
        <v>746490.94917173428</v>
      </c>
      <c r="J95" s="25">
        <f>I95/C95</f>
        <v>21587.361167487979</v>
      </c>
      <c r="L95" s="40"/>
    </row>
    <row r="96" spans="1:12">
      <c r="A96" s="15"/>
      <c r="B96" s="11" t="s">
        <v>2</v>
      </c>
      <c r="C96" s="12">
        <f>C8+C12+C16+C20+C24+C28+C32+C36+C40+C44+C48+C52+C56+C60+C64+C68+C72+C76+C80+C84+C88+C92</f>
        <v>1744.8899999999999</v>
      </c>
      <c r="D96" s="12"/>
      <c r="E96" s="12"/>
      <c r="F96" s="1"/>
      <c r="G96" s="1"/>
      <c r="H96" s="1"/>
      <c r="I96" s="1"/>
      <c r="J96" s="1"/>
    </row>
    <row r="97" spans="1:12">
      <c r="A97" s="15"/>
      <c r="B97" s="11" t="s">
        <v>3</v>
      </c>
      <c r="C97" s="12">
        <f t="shared" ref="C97:C99" si="0">C9+C13+C17+C21+C25+C29+C33+C37+C41+C45+C49+C53+C57+C61+C65+C69+C73+C77+C81+C85+C89+C93</f>
        <v>4187.79</v>
      </c>
      <c r="D97" s="12"/>
      <c r="E97" s="12"/>
      <c r="F97" s="1"/>
      <c r="G97" s="1"/>
      <c r="H97" s="1"/>
      <c r="I97" s="1"/>
      <c r="J97" s="1"/>
    </row>
    <row r="98" spans="1:12">
      <c r="A98" s="15"/>
      <c r="B98" s="11" t="s">
        <v>4</v>
      </c>
      <c r="C98" s="12">
        <f t="shared" si="0"/>
        <v>899.7399999999999</v>
      </c>
      <c r="D98" s="12"/>
      <c r="E98" s="12"/>
      <c r="F98" s="1"/>
      <c r="G98" s="1"/>
      <c r="H98" s="1"/>
      <c r="I98" s="1"/>
      <c r="J98" s="1"/>
    </row>
    <row r="99" spans="1:12" ht="21.75" customHeight="1">
      <c r="A99" s="43" t="s">
        <v>5</v>
      </c>
      <c r="B99" s="43"/>
      <c r="C99" s="12">
        <f t="shared" si="0"/>
        <v>6832.42</v>
      </c>
      <c r="D99" s="12">
        <v>215828600</v>
      </c>
      <c r="E99" s="12">
        <f>D99/(C96+C97+C98)/1.298</f>
        <v>24336.591137326159</v>
      </c>
      <c r="F99" s="12">
        <f t="shared" ref="F99" si="1">F11+F15+F19+F23+F27+F31+F35+F39+F43+F47+F51+F55+F59+F63+F67+F71+F75+F79+F83+F87+F91+F95</f>
        <v>189685468.96460006</v>
      </c>
      <c r="G99" s="6">
        <f>D99/C99</f>
        <v>31588.895296249353</v>
      </c>
      <c r="H99" s="1"/>
      <c r="I99" s="12">
        <f t="shared" ref="I99" si="2">I11+I15+I19+I23+I27+I31+I35+I39+I43+I47+I51+I55+I59+I63+I67+I71+I75+I79+I83+I87+I91+I95</f>
        <v>215828599.99999991</v>
      </c>
      <c r="J99" s="6">
        <f>I99/C99</f>
        <v>31588.895296249339</v>
      </c>
      <c r="K99" s="42"/>
      <c r="L99" s="40"/>
    </row>
    <row r="100" spans="1:12">
      <c r="D100" s="10">
        <f>D99-D11-D15-D19-D23-D27-D31-D35-D39-D43-D47-D51-D55-D59-D63-D67-D71-D75-D79-D83-D87-D91-D95</f>
        <v>0</v>
      </c>
      <c r="E100" s="10"/>
    </row>
    <row r="102" spans="1:12" ht="20.25" customHeight="1">
      <c r="A102" s="55" t="s">
        <v>43</v>
      </c>
      <c r="B102" s="55"/>
      <c r="C102" s="55"/>
      <c r="D102" s="55"/>
      <c r="E102" s="55"/>
      <c r="F102" s="55"/>
      <c r="G102" s="55"/>
      <c r="H102" s="55"/>
      <c r="I102" s="55"/>
      <c r="J102" s="55"/>
    </row>
    <row r="103" spans="1:12" ht="20.25" customHeight="1">
      <c r="A103" s="55" t="s">
        <v>44</v>
      </c>
      <c r="B103" s="55"/>
      <c r="C103" s="55"/>
      <c r="D103" s="55"/>
      <c r="E103" s="55"/>
      <c r="F103" s="55"/>
      <c r="G103" s="55"/>
      <c r="H103" s="55"/>
      <c r="I103" s="55"/>
      <c r="J103" s="55"/>
    </row>
    <row r="104" spans="1:12" ht="20.25" customHeight="1">
      <c r="A104" s="55" t="s">
        <v>47</v>
      </c>
      <c r="B104" s="55"/>
      <c r="C104" s="55"/>
      <c r="D104" s="55"/>
      <c r="E104" s="55"/>
      <c r="F104" s="55"/>
      <c r="G104" s="55"/>
      <c r="H104" s="55"/>
      <c r="I104" s="55"/>
      <c r="J104" s="55"/>
    </row>
    <row r="105" spans="1:12" ht="20.25" customHeight="1">
      <c r="A105" s="55" t="s">
        <v>48</v>
      </c>
      <c r="B105" s="55"/>
      <c r="C105" s="55"/>
      <c r="D105" s="55"/>
      <c r="E105" s="55"/>
      <c r="F105" s="55"/>
      <c r="G105" s="55"/>
      <c r="H105" s="55"/>
      <c r="I105" s="55"/>
      <c r="J105" s="55"/>
    </row>
    <row r="106" spans="1:12" ht="20.25" customHeight="1">
      <c r="A106" s="55" t="s">
        <v>45</v>
      </c>
      <c r="B106" s="55"/>
      <c r="C106" s="55"/>
      <c r="D106" s="55"/>
      <c r="E106" s="55"/>
      <c r="F106" s="55"/>
      <c r="G106" s="55"/>
      <c r="H106" s="55"/>
      <c r="I106" s="55"/>
      <c r="J106" s="55"/>
    </row>
  </sheetData>
  <autoFilter ref="A7:L100"/>
  <mergeCells count="31">
    <mergeCell ref="A102:J102"/>
    <mergeCell ref="A103:J103"/>
    <mergeCell ref="A104:J104"/>
    <mergeCell ref="A105:J105"/>
    <mergeCell ref="A106:J106"/>
    <mergeCell ref="F6:J6"/>
    <mergeCell ref="C4:D4"/>
    <mergeCell ref="A8:A11"/>
    <mergeCell ref="A12:A15"/>
    <mergeCell ref="A5:J5"/>
    <mergeCell ref="A16:A19"/>
    <mergeCell ref="A20:A23"/>
    <mergeCell ref="A24:A27"/>
    <mergeCell ref="A92:A95"/>
    <mergeCell ref="A99:B99"/>
    <mergeCell ref="A72:A75"/>
    <mergeCell ref="A76:A79"/>
    <mergeCell ref="A80:A83"/>
    <mergeCell ref="A84:A87"/>
    <mergeCell ref="A88:A91"/>
    <mergeCell ref="A68:A71"/>
    <mergeCell ref="A28:A31"/>
    <mergeCell ref="A32:A35"/>
    <mergeCell ref="A36:A39"/>
    <mergeCell ref="A40:A43"/>
    <mergeCell ref="A44:A47"/>
    <mergeCell ref="A64:A67"/>
    <mergeCell ref="A48:A51"/>
    <mergeCell ref="A52:A55"/>
    <mergeCell ref="A56:A59"/>
    <mergeCell ref="A60:A63"/>
  </mergeCells>
  <pageMargins left="1.1811023622047245" right="0.39370078740157483" top="0.39370078740157483" bottom="0.39370078740157483" header="0.31496062992125984" footer="0.31496062992125984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7" sqref="I7"/>
    </sheetView>
  </sheetViews>
  <sheetFormatPr defaultColWidth="9.140625" defaultRowHeight="15.75"/>
  <cols>
    <col min="1" max="1" width="38.7109375" style="16" customWidth="1"/>
    <col min="2" max="4" width="20.5703125" style="16" customWidth="1"/>
    <col min="5" max="6" width="20.5703125" style="16" hidden="1" customWidth="1"/>
    <col min="7" max="7" width="20.5703125" style="16" customWidth="1"/>
    <col min="8" max="8" width="15.42578125" style="16" customWidth="1"/>
    <col min="9" max="9" width="12.5703125" style="16" customWidth="1"/>
    <col min="10" max="12" width="20.5703125" style="16" customWidth="1"/>
    <col min="13" max="16384" width="9.140625" style="16"/>
  </cols>
  <sheetData>
    <row r="1" spans="1:9">
      <c r="C1" s="49"/>
      <c r="D1" s="49"/>
      <c r="E1" s="49"/>
      <c r="F1" s="49"/>
    </row>
    <row r="2" spans="1:9" ht="63" customHeight="1">
      <c r="A2" s="54" t="s">
        <v>31</v>
      </c>
      <c r="B2" s="54"/>
      <c r="C2" s="54"/>
      <c r="D2" s="54"/>
      <c r="E2" s="54"/>
      <c r="F2" s="54"/>
      <c r="G2" s="47"/>
      <c r="H2" s="47"/>
    </row>
    <row r="4" spans="1:9" ht="85.15" customHeight="1">
      <c r="A4" s="17" t="s">
        <v>0</v>
      </c>
      <c r="B4" s="17" t="s">
        <v>1</v>
      </c>
      <c r="C4" s="17" t="s">
        <v>30</v>
      </c>
      <c r="D4" s="17" t="s">
        <v>46</v>
      </c>
      <c r="E4" s="17" t="s">
        <v>38</v>
      </c>
      <c r="F4" s="17" t="s">
        <v>29</v>
      </c>
      <c r="G4" s="17" t="s">
        <v>33</v>
      </c>
      <c r="H4" s="17" t="s">
        <v>36</v>
      </c>
      <c r="I4" s="17" t="s">
        <v>37</v>
      </c>
    </row>
    <row r="5" spans="1:9">
      <c r="A5" s="48" t="s">
        <v>6</v>
      </c>
      <c r="B5" s="18" t="s">
        <v>2</v>
      </c>
      <c r="C5" s="19">
        <v>181.21999999999997</v>
      </c>
      <c r="D5" s="19"/>
      <c r="E5" s="19"/>
      <c r="F5" s="20"/>
      <c r="G5" s="17"/>
      <c r="H5" s="17"/>
      <c r="I5" s="17"/>
    </row>
    <row r="6" spans="1:9">
      <c r="A6" s="48"/>
      <c r="B6" s="18" t="s">
        <v>3</v>
      </c>
      <c r="C6" s="19">
        <v>540.1400000000001</v>
      </c>
      <c r="D6" s="19"/>
      <c r="E6" s="19"/>
      <c r="F6" s="20"/>
      <c r="G6" s="17"/>
      <c r="H6" s="17"/>
      <c r="I6" s="17"/>
    </row>
    <row r="7" spans="1:9">
      <c r="A7" s="48"/>
      <c r="B7" s="18" t="s">
        <v>4</v>
      </c>
      <c r="C7" s="19">
        <v>125.66</v>
      </c>
      <c r="D7" s="19"/>
      <c r="E7" s="19"/>
      <c r="F7" s="20"/>
      <c r="G7" s="17"/>
      <c r="H7" s="17"/>
      <c r="I7" s="17"/>
    </row>
    <row r="8" spans="1:9">
      <c r="A8" s="48"/>
      <c r="B8" s="23" t="s">
        <v>28</v>
      </c>
      <c r="C8" s="24">
        <f>C5+C6+C7</f>
        <v>847.0200000000001</v>
      </c>
      <c r="D8" s="24">
        <f>'[1]1023'!$AA$98</f>
        <v>-21937.592779199964</v>
      </c>
      <c r="E8" s="24">
        <f>-D8</f>
        <v>21937.592779199964</v>
      </c>
      <c r="F8" s="25">
        <f>ROUND(E8/E$104*F$104,2)</f>
        <v>16585943.98</v>
      </c>
      <c r="G8" s="25">
        <f>'[2]Расшифровка к авансу'!$E$12/12</f>
        <v>94769597.438333333</v>
      </c>
      <c r="H8" s="25">
        <f>'[3]Свод по МО'!$AO$7</f>
        <v>1196524.8899999999</v>
      </c>
      <c r="I8" s="28">
        <f>H8/G8</f>
        <v>1.2625619632694755E-2</v>
      </c>
    </row>
    <row r="9" spans="1:9">
      <c r="A9" s="48" t="s">
        <v>7</v>
      </c>
      <c r="B9" s="18" t="s">
        <v>2</v>
      </c>
      <c r="C9" s="19">
        <v>12.4</v>
      </c>
      <c r="D9" s="19"/>
      <c r="E9" s="19"/>
      <c r="F9" s="20"/>
      <c r="G9" s="17"/>
      <c r="H9" s="17"/>
      <c r="I9" s="17"/>
    </row>
    <row r="10" spans="1:9">
      <c r="A10" s="48"/>
      <c r="B10" s="18" t="s">
        <v>3</v>
      </c>
      <c r="C10" s="19">
        <v>12.51</v>
      </c>
      <c r="D10" s="19"/>
      <c r="E10" s="19"/>
      <c r="F10" s="20"/>
      <c r="G10" s="17"/>
      <c r="H10" s="17"/>
      <c r="I10" s="17"/>
    </row>
    <row r="11" spans="1:9">
      <c r="A11" s="48"/>
      <c r="B11" s="18" t="s">
        <v>4</v>
      </c>
      <c r="C11" s="19">
        <v>0</v>
      </c>
      <c r="D11" s="19"/>
      <c r="E11" s="19"/>
      <c r="F11" s="20"/>
      <c r="G11" s="17"/>
      <c r="H11" s="17"/>
      <c r="I11" s="17"/>
    </row>
    <row r="12" spans="1:9">
      <c r="A12" s="48"/>
      <c r="B12" s="23" t="s">
        <v>28</v>
      </c>
      <c r="C12" s="24">
        <f>C9+C10+C11</f>
        <v>24.91</v>
      </c>
      <c r="D12" s="24">
        <f>'[1]1023'!$AA$105</f>
        <v>-1052.3420207999993</v>
      </c>
      <c r="E12" s="24">
        <f>-D12</f>
        <v>1052.3420207999993</v>
      </c>
      <c r="F12" s="25">
        <f>ROUND(E12/E$104*F$104,2)</f>
        <v>795624.48</v>
      </c>
      <c r="G12" s="25">
        <f>'[2]Расшифровка к авансу'!$D$46/12</f>
        <v>4490640</v>
      </c>
      <c r="H12" s="25">
        <f>'[3]111'!$J$7</f>
        <v>4628567.93</v>
      </c>
      <c r="I12" s="28">
        <f>H12/G12</f>
        <v>1.0307145373487965</v>
      </c>
    </row>
    <row r="13" spans="1:9">
      <c r="A13" s="48" t="s">
        <v>8</v>
      </c>
      <c r="B13" s="18" t="s">
        <v>2</v>
      </c>
      <c r="C13" s="19">
        <v>6.43</v>
      </c>
      <c r="D13" s="19"/>
      <c r="E13" s="19"/>
      <c r="F13" s="20"/>
      <c r="G13" s="17"/>
      <c r="H13" s="17"/>
      <c r="I13" s="17"/>
    </row>
    <row r="14" spans="1:9">
      <c r="A14" s="48"/>
      <c r="B14" s="18" t="s">
        <v>3</v>
      </c>
      <c r="C14" s="19">
        <v>3.29</v>
      </c>
      <c r="D14" s="19"/>
      <c r="E14" s="19"/>
      <c r="F14" s="20"/>
      <c r="G14" s="17"/>
      <c r="H14" s="17"/>
      <c r="I14" s="17"/>
    </row>
    <row r="15" spans="1:9">
      <c r="A15" s="48"/>
      <c r="B15" s="18" t="s">
        <v>4</v>
      </c>
      <c r="C15" s="19">
        <v>1.82</v>
      </c>
      <c r="D15" s="19"/>
      <c r="E15" s="19"/>
      <c r="F15" s="20"/>
      <c r="G15" s="17"/>
      <c r="H15" s="17"/>
      <c r="I15" s="17"/>
    </row>
    <row r="16" spans="1:9">
      <c r="A16" s="48"/>
      <c r="B16" s="23" t="s">
        <v>28</v>
      </c>
      <c r="C16" s="24">
        <f>C13+C14+C15</f>
        <v>11.54</v>
      </c>
      <c r="D16" s="24">
        <f>'[1]1023'!$AA$56</f>
        <v>-586.1218608000006</v>
      </c>
      <c r="E16" s="24">
        <f>-D16</f>
        <v>586.1218608000006</v>
      </c>
      <c r="F16" s="25">
        <f>ROUND(E16/E$104*F$104,2)</f>
        <v>443138.15</v>
      </c>
      <c r="G16" s="30">
        <f>'[2]Расшифровка к авансу'!$D$58/12</f>
        <v>3457467</v>
      </c>
      <c r="H16" s="25">
        <f>'[3]456'!$J$7</f>
        <v>2986684.72</v>
      </c>
      <c r="I16" s="28">
        <f>H16/G16</f>
        <v>0.86383607421271125</v>
      </c>
    </row>
    <row r="17" spans="1:9">
      <c r="A17" s="48" t="s">
        <v>11</v>
      </c>
      <c r="B17" s="18" t="s">
        <v>2</v>
      </c>
      <c r="C17" s="19">
        <v>101.19999999999999</v>
      </c>
      <c r="D17" s="19"/>
      <c r="E17" s="19"/>
      <c r="F17" s="20"/>
      <c r="G17" s="17"/>
      <c r="H17" s="17"/>
      <c r="I17" s="17"/>
    </row>
    <row r="18" spans="1:9">
      <c r="A18" s="48"/>
      <c r="B18" s="18" t="s">
        <v>3</v>
      </c>
      <c r="C18" s="19">
        <v>199.6</v>
      </c>
      <c r="D18" s="19"/>
      <c r="E18" s="19"/>
      <c r="F18" s="20"/>
      <c r="G18" s="17"/>
      <c r="H18" s="17"/>
      <c r="I18" s="17"/>
    </row>
    <row r="19" spans="1:9">
      <c r="A19" s="48"/>
      <c r="B19" s="18" t="s">
        <v>4</v>
      </c>
      <c r="C19" s="19">
        <v>0</v>
      </c>
      <c r="D19" s="19"/>
      <c r="E19" s="19"/>
      <c r="F19" s="20"/>
      <c r="G19" s="17"/>
      <c r="H19" s="17"/>
      <c r="I19" s="17"/>
    </row>
    <row r="20" spans="1:9">
      <c r="A20" s="48"/>
      <c r="B20" s="23" t="s">
        <v>28</v>
      </c>
      <c r="C20" s="24">
        <f>C17+C18+C19</f>
        <v>300.79999999999995</v>
      </c>
      <c r="D20" s="24">
        <f>'[1]1023'!$AA$203</f>
        <v>-67502.29832640005</v>
      </c>
      <c r="E20" s="24">
        <f>-D20</f>
        <v>67502.29832640005</v>
      </c>
      <c r="F20" s="25">
        <f>ROUND(E20/E$104*F$104*0.5,2)</f>
        <v>25517597.809999999</v>
      </c>
      <c r="G20" s="30">
        <f>'[2]Расшифровка к авансу'!$E$43/12</f>
        <v>59785447.070833333</v>
      </c>
      <c r="H20" s="25">
        <f>'[3]101'!$J$7</f>
        <v>26422436.969999999</v>
      </c>
      <c r="I20" s="28">
        <f>H20/G20</f>
        <v>0.44195432608699742</v>
      </c>
    </row>
    <row r="21" spans="1:9">
      <c r="A21" s="48" t="s">
        <v>12</v>
      </c>
      <c r="B21" s="18" t="s">
        <v>2</v>
      </c>
      <c r="C21" s="19">
        <v>89.899999999999991</v>
      </c>
      <c r="D21" s="19"/>
      <c r="E21" s="19"/>
      <c r="F21" s="20"/>
      <c r="G21" s="17"/>
      <c r="H21" s="17"/>
      <c r="I21" s="17"/>
    </row>
    <row r="22" spans="1:9">
      <c r="A22" s="48"/>
      <c r="B22" s="18" t="s">
        <v>3</v>
      </c>
      <c r="C22" s="19">
        <v>174.5</v>
      </c>
      <c r="D22" s="19"/>
      <c r="E22" s="19"/>
      <c r="F22" s="20"/>
      <c r="G22" s="17"/>
      <c r="H22" s="17"/>
      <c r="I22" s="17"/>
    </row>
    <row r="23" spans="1:9">
      <c r="A23" s="48"/>
      <c r="B23" s="18" t="s">
        <v>4</v>
      </c>
      <c r="C23" s="19">
        <v>0</v>
      </c>
      <c r="D23" s="19"/>
      <c r="E23" s="19"/>
      <c r="F23" s="20"/>
      <c r="G23" s="17"/>
      <c r="H23" s="17"/>
      <c r="I23" s="17"/>
    </row>
    <row r="24" spans="1:9">
      <c r="A24" s="48"/>
      <c r="B24" s="23" t="s">
        <v>28</v>
      </c>
      <c r="C24" s="24">
        <f>C21+C22+C23</f>
        <v>264.39999999999998</v>
      </c>
      <c r="D24" s="24">
        <f>'[1]1023'!$AA$210</f>
        <v>-9382.1026319999983</v>
      </c>
      <c r="E24" s="24">
        <f>-D24</f>
        <v>9382.1026319999983</v>
      </c>
      <c r="F24" s="25">
        <f>ROUND(E24/E$104*F$104,2)</f>
        <v>7093350.2300000004</v>
      </c>
      <c r="G24" s="30">
        <f>'[2]Расшифровка к авансу'!$E$44/12</f>
        <v>57287251.642500006</v>
      </c>
      <c r="H24" s="25">
        <f>'[3]102'!$J$7</f>
        <v>79993044.189999998</v>
      </c>
      <c r="I24" s="28">
        <f>H24/G24</f>
        <v>1.396349831707673</v>
      </c>
    </row>
    <row r="25" spans="1:9">
      <c r="A25" s="48" t="s">
        <v>13</v>
      </c>
      <c r="B25" s="18" t="s">
        <v>2</v>
      </c>
      <c r="C25" s="19">
        <v>47.2</v>
      </c>
      <c r="D25" s="19"/>
      <c r="E25" s="19"/>
      <c r="F25" s="20"/>
      <c r="G25" s="17"/>
      <c r="H25" s="17"/>
      <c r="I25" s="17"/>
    </row>
    <row r="26" spans="1:9">
      <c r="A26" s="48"/>
      <c r="B26" s="18" t="s">
        <v>3</v>
      </c>
      <c r="C26" s="19">
        <v>96.7</v>
      </c>
      <c r="D26" s="19"/>
      <c r="E26" s="19"/>
      <c r="F26" s="20"/>
      <c r="G26" s="17"/>
      <c r="H26" s="17"/>
      <c r="I26" s="17"/>
    </row>
    <row r="27" spans="1:9">
      <c r="A27" s="48"/>
      <c r="B27" s="18" t="s">
        <v>4</v>
      </c>
      <c r="C27" s="19">
        <v>0</v>
      </c>
      <c r="D27" s="19"/>
      <c r="E27" s="19"/>
      <c r="F27" s="20"/>
      <c r="G27" s="17"/>
      <c r="H27" s="17"/>
      <c r="I27" s="17"/>
    </row>
    <row r="28" spans="1:9">
      <c r="A28" s="48"/>
      <c r="B28" s="23" t="s">
        <v>28</v>
      </c>
      <c r="C28" s="24">
        <f>C25+C26+C27</f>
        <v>143.9</v>
      </c>
      <c r="D28" s="24">
        <f>'[1]1023'!$AA$217</f>
        <v>-28515.624883199973</v>
      </c>
      <c r="E28" s="24">
        <f>-D28</f>
        <v>28515.624883199973</v>
      </c>
      <c r="F28" s="25">
        <f>ROUND(E28/E$104*F$104*0.5,2)</f>
        <v>10779636.619999999</v>
      </c>
      <c r="G28" s="30">
        <f>'[2]Расшифровка к авансу'!$E$42/12</f>
        <v>26643692.938333333</v>
      </c>
      <c r="H28" s="25">
        <f>'[3]098'!$J$7</f>
        <v>22229715.41</v>
      </c>
      <c r="I28" s="28">
        <f>H28/G28</f>
        <v>0.83433311821490153</v>
      </c>
    </row>
    <row r="29" spans="1:9">
      <c r="A29" s="48" t="s">
        <v>14</v>
      </c>
      <c r="B29" s="18" t="s">
        <v>2</v>
      </c>
      <c r="C29" s="19">
        <v>30.3</v>
      </c>
      <c r="D29" s="19"/>
      <c r="E29" s="19"/>
      <c r="F29" s="20"/>
      <c r="G29" s="17"/>
      <c r="H29" s="17"/>
      <c r="I29" s="17"/>
    </row>
    <row r="30" spans="1:9">
      <c r="A30" s="48"/>
      <c r="B30" s="18" t="s">
        <v>3</v>
      </c>
      <c r="C30" s="19">
        <v>68.599999999999994</v>
      </c>
      <c r="D30" s="19"/>
      <c r="E30" s="19"/>
      <c r="F30" s="20"/>
      <c r="G30" s="17"/>
      <c r="H30" s="17"/>
      <c r="I30" s="17"/>
    </row>
    <row r="31" spans="1:9">
      <c r="A31" s="48"/>
      <c r="B31" s="18" t="s">
        <v>4</v>
      </c>
      <c r="C31" s="19">
        <v>0</v>
      </c>
      <c r="D31" s="19"/>
      <c r="E31" s="19"/>
      <c r="F31" s="20"/>
      <c r="G31" s="17"/>
      <c r="H31" s="17"/>
      <c r="I31" s="17"/>
    </row>
    <row r="32" spans="1:9">
      <c r="A32" s="48"/>
      <c r="B32" s="23" t="s">
        <v>28</v>
      </c>
      <c r="C32" s="24">
        <f>C29+C30+C31</f>
        <v>98.899999999999991</v>
      </c>
      <c r="D32" s="24">
        <f>'[1]1023'!$AA$224</f>
        <v>-14385.548016000013</v>
      </c>
      <c r="E32" s="24">
        <f>-D32</f>
        <v>14385.548016000013</v>
      </c>
      <c r="F32" s="25">
        <f>ROUND(E32/E$104*F$104*0.5,2)</f>
        <v>5438105.6299999999</v>
      </c>
      <c r="G32" s="30">
        <f>'[2]Расшифровка к авансу'!$E$45/12</f>
        <v>16728416.709166666</v>
      </c>
      <c r="H32" s="25">
        <f>'[3]109'!$J$7</f>
        <v>710280.14</v>
      </c>
      <c r="I32" s="28">
        <f>H32/G32</f>
        <v>4.2459495859568583E-2</v>
      </c>
    </row>
    <row r="33" spans="1:9">
      <c r="A33" s="48" t="s">
        <v>15</v>
      </c>
      <c r="B33" s="18" t="s">
        <v>2</v>
      </c>
      <c r="C33" s="19">
        <v>36.330000000000005</v>
      </c>
      <c r="D33" s="19"/>
      <c r="E33" s="19"/>
      <c r="F33" s="20"/>
      <c r="G33" s="17"/>
      <c r="H33" s="17"/>
      <c r="I33" s="17"/>
    </row>
    <row r="34" spans="1:9">
      <c r="A34" s="48"/>
      <c r="B34" s="18" t="s">
        <v>3</v>
      </c>
      <c r="C34" s="19">
        <v>71.58</v>
      </c>
      <c r="D34" s="19"/>
      <c r="E34" s="19"/>
      <c r="F34" s="20"/>
      <c r="G34" s="17"/>
      <c r="H34" s="17"/>
      <c r="I34" s="17"/>
    </row>
    <row r="35" spans="1:9">
      <c r="A35" s="48"/>
      <c r="B35" s="18" t="s">
        <v>4</v>
      </c>
      <c r="C35" s="19">
        <v>0</v>
      </c>
      <c r="D35" s="19"/>
      <c r="E35" s="19"/>
      <c r="F35" s="20"/>
      <c r="G35" s="17"/>
      <c r="H35" s="17"/>
      <c r="I35" s="17"/>
    </row>
    <row r="36" spans="1:9">
      <c r="A36" s="48"/>
      <c r="B36" s="23" t="s">
        <v>28</v>
      </c>
      <c r="C36" s="24">
        <f>C33+C34+C35</f>
        <v>107.91</v>
      </c>
      <c r="D36" s="24">
        <f>'[1]1023'!$AA$231</f>
        <v>-600.2147088000047</v>
      </c>
      <c r="E36" s="24">
        <f>-D36</f>
        <v>600.2147088000047</v>
      </c>
      <c r="F36" s="25">
        <f>ROUND(E36/E$104*F$104,2)</f>
        <v>453793.07</v>
      </c>
      <c r="G36" s="30">
        <f>'[2]Расшифровка к авансу'!$E$49/12</f>
        <v>17923071.30916667</v>
      </c>
      <c r="H36" s="25">
        <f>'[3]152'!$J$7</f>
        <v>43153919.560000002</v>
      </c>
      <c r="I36" s="28">
        <f>H36/G36</f>
        <v>2.4077301716658983</v>
      </c>
    </row>
    <row r="37" spans="1:9">
      <c r="A37" s="48" t="s">
        <v>16</v>
      </c>
      <c r="B37" s="18" t="s">
        <v>2</v>
      </c>
      <c r="C37" s="19">
        <v>121.52</v>
      </c>
      <c r="D37" s="19"/>
      <c r="E37" s="19"/>
      <c r="F37" s="20"/>
      <c r="G37" s="17"/>
      <c r="H37" s="17"/>
      <c r="I37" s="17"/>
    </row>
    <row r="38" spans="1:9">
      <c r="A38" s="48"/>
      <c r="B38" s="18" t="s">
        <v>3</v>
      </c>
      <c r="C38" s="19">
        <v>252.94</v>
      </c>
      <c r="D38" s="19"/>
      <c r="E38" s="19"/>
      <c r="F38" s="20"/>
      <c r="G38" s="17"/>
      <c r="H38" s="17"/>
      <c r="I38" s="17"/>
    </row>
    <row r="39" spans="1:9">
      <c r="A39" s="48"/>
      <c r="B39" s="18" t="s">
        <v>4</v>
      </c>
      <c r="C39" s="19">
        <v>71</v>
      </c>
      <c r="D39" s="19"/>
      <c r="E39" s="19"/>
      <c r="F39" s="20"/>
      <c r="G39" s="17"/>
      <c r="H39" s="17"/>
      <c r="I39" s="17"/>
    </row>
    <row r="40" spans="1:9">
      <c r="A40" s="48"/>
      <c r="B40" s="23" t="s">
        <v>28</v>
      </c>
      <c r="C40" s="24">
        <f>C37+C38+C39</f>
        <v>445.46</v>
      </c>
      <c r="D40" s="24">
        <f>'[1]1023'!$AA$112</f>
        <v>-6059.8496448000333</v>
      </c>
      <c r="E40" s="24">
        <f>-D40</f>
        <v>6059.8496448000333</v>
      </c>
      <c r="F40" s="25">
        <f>ROUND(E40/E$104*F$104,2)</f>
        <v>4581556.7699999996</v>
      </c>
      <c r="G40" s="30">
        <f>'[2]Расшифровка к авансу'!$E$14/12</f>
        <v>58330901.669999994</v>
      </c>
      <c r="H40" s="25">
        <f>'[3]009'!$J$7</f>
        <v>5941469.1299999999</v>
      </c>
      <c r="I40" s="28">
        <f>H40/G40</f>
        <v>0.10185800253205653</v>
      </c>
    </row>
    <row r="41" spans="1:9">
      <c r="A41" s="48" t="s">
        <v>17</v>
      </c>
      <c r="B41" s="18" t="s">
        <v>2</v>
      </c>
      <c r="C41" s="19">
        <v>129.13999999999999</v>
      </c>
      <c r="D41" s="19"/>
      <c r="E41" s="19"/>
      <c r="F41" s="20"/>
      <c r="G41" s="17"/>
      <c r="H41" s="17"/>
      <c r="I41" s="17"/>
    </row>
    <row r="42" spans="1:9">
      <c r="A42" s="48"/>
      <c r="B42" s="18" t="s">
        <v>3</v>
      </c>
      <c r="C42" s="19">
        <v>240.81999999999996</v>
      </c>
      <c r="D42" s="19"/>
      <c r="E42" s="19"/>
      <c r="F42" s="20"/>
      <c r="G42" s="17"/>
      <c r="H42" s="17"/>
      <c r="I42" s="17"/>
    </row>
    <row r="43" spans="1:9">
      <c r="A43" s="48"/>
      <c r="B43" s="18" t="s">
        <v>4</v>
      </c>
      <c r="C43" s="19">
        <v>70.900000000000006</v>
      </c>
      <c r="D43" s="19"/>
      <c r="E43" s="19"/>
      <c r="F43" s="20"/>
      <c r="G43" s="17"/>
      <c r="H43" s="17"/>
      <c r="I43" s="17"/>
    </row>
    <row r="44" spans="1:9">
      <c r="A44" s="48"/>
      <c r="B44" s="23" t="s">
        <v>28</v>
      </c>
      <c r="C44" s="24">
        <f>C41+C42+C43</f>
        <v>440.8599999999999</v>
      </c>
      <c r="D44" s="24">
        <f>'[1]1023'!$AA$119</f>
        <v>4549.6400544000353</v>
      </c>
      <c r="E44" s="24">
        <f>5*C44</f>
        <v>2204.2999999999993</v>
      </c>
      <c r="F44" s="25">
        <f>ROUND(E44/E$104*F$104,2)</f>
        <v>1666563.72</v>
      </c>
      <c r="G44" s="30">
        <f>'[2]Расшифровка к авансу'!$E$16/12</f>
        <v>52757577.917499997</v>
      </c>
      <c r="H44" s="26">
        <v>0</v>
      </c>
      <c r="I44" s="28">
        <f>H44/G44</f>
        <v>0</v>
      </c>
    </row>
    <row r="45" spans="1:9">
      <c r="A45" s="48" t="s">
        <v>18</v>
      </c>
      <c r="B45" s="18" t="s">
        <v>2</v>
      </c>
      <c r="C45" s="19">
        <v>18.54</v>
      </c>
      <c r="D45" s="19"/>
      <c r="E45" s="19"/>
      <c r="F45" s="20"/>
      <c r="G45" s="17"/>
      <c r="H45" s="17"/>
      <c r="I45" s="17"/>
    </row>
    <row r="46" spans="1:9">
      <c r="A46" s="48"/>
      <c r="B46" s="18" t="s">
        <v>3</v>
      </c>
      <c r="C46" s="19">
        <v>44.61</v>
      </c>
      <c r="D46" s="19"/>
      <c r="E46" s="19"/>
      <c r="F46" s="20"/>
      <c r="G46" s="17"/>
      <c r="H46" s="17"/>
      <c r="I46" s="17"/>
    </row>
    <row r="47" spans="1:9">
      <c r="A47" s="48"/>
      <c r="B47" s="18" t="s">
        <v>4</v>
      </c>
      <c r="C47" s="19">
        <v>6.15</v>
      </c>
      <c r="D47" s="19"/>
      <c r="E47" s="19"/>
      <c r="F47" s="20"/>
      <c r="G47" s="17"/>
      <c r="H47" s="17"/>
      <c r="I47" s="17"/>
    </row>
    <row r="48" spans="1:9">
      <c r="A48" s="48"/>
      <c r="B48" s="23" t="s">
        <v>28</v>
      </c>
      <c r="C48" s="24">
        <f>C45+C46+C47</f>
        <v>69.3</v>
      </c>
      <c r="D48" s="24">
        <f>'[1]1023'!$AA$126</f>
        <v>-12802.657140000005</v>
      </c>
      <c r="E48" s="24">
        <f>-D48</f>
        <v>12802.657140000005</v>
      </c>
      <c r="F48" s="25">
        <f>ROUND(E48/E$104*F$104*0.5,2)</f>
        <v>4839732.33</v>
      </c>
      <c r="G48" s="30">
        <f>'[2]Расшифровка к авансу'!$E$17/12</f>
        <v>10557294.186666666</v>
      </c>
      <c r="H48" s="25">
        <f>'[3]014'!$J$7</f>
        <v>275417.38</v>
      </c>
      <c r="I48" s="28">
        <f>H48/G48</f>
        <v>2.6087875844914728E-2</v>
      </c>
    </row>
    <row r="49" spans="1:9">
      <c r="A49" s="48" t="s">
        <v>19</v>
      </c>
      <c r="B49" s="18" t="s">
        <v>2</v>
      </c>
      <c r="C49" s="19">
        <v>65.47999999999999</v>
      </c>
      <c r="D49" s="19"/>
      <c r="E49" s="19"/>
      <c r="F49" s="20"/>
      <c r="G49" s="17"/>
      <c r="H49" s="17"/>
      <c r="I49" s="17"/>
    </row>
    <row r="50" spans="1:9">
      <c r="A50" s="48"/>
      <c r="B50" s="18" t="s">
        <v>3</v>
      </c>
      <c r="C50" s="19">
        <v>129.55000000000001</v>
      </c>
      <c r="D50" s="19"/>
      <c r="E50" s="19"/>
      <c r="F50" s="20"/>
      <c r="G50" s="17"/>
      <c r="H50" s="17"/>
      <c r="I50" s="17"/>
    </row>
    <row r="51" spans="1:9">
      <c r="A51" s="48"/>
      <c r="B51" s="18" t="s">
        <v>4</v>
      </c>
      <c r="C51" s="19">
        <v>94.77</v>
      </c>
      <c r="D51" s="19"/>
      <c r="E51" s="19"/>
      <c r="F51" s="20"/>
      <c r="G51" s="17"/>
      <c r="H51" s="17"/>
      <c r="I51" s="17"/>
    </row>
    <row r="52" spans="1:9">
      <c r="A52" s="48"/>
      <c r="B52" s="23" t="s">
        <v>28</v>
      </c>
      <c r="C52" s="24">
        <f>C49+C50+C51</f>
        <v>289.8</v>
      </c>
      <c r="D52" s="24">
        <f>'[1]1023'!$AA$196</f>
        <v>5612.2814159999907</v>
      </c>
      <c r="E52" s="24">
        <f>5*C52</f>
        <v>1449</v>
      </c>
      <c r="F52" s="25">
        <f>ROUND(E52/E$104*F$104,2)</f>
        <v>1095518.23</v>
      </c>
      <c r="G52" s="30">
        <f>'[2]Расшифровка к авансу'!$E$21/12</f>
        <v>52636339.19749999</v>
      </c>
      <c r="H52" s="25">
        <f>'[3]033'!$J$7</f>
        <v>25680.91</v>
      </c>
      <c r="I52" s="28">
        <f>H52/G52</f>
        <v>4.8789316262366013E-4</v>
      </c>
    </row>
    <row r="53" spans="1:9">
      <c r="A53" s="48" t="s">
        <v>20</v>
      </c>
      <c r="B53" s="18" t="s">
        <v>2</v>
      </c>
      <c r="C53" s="19">
        <v>289.7</v>
      </c>
      <c r="D53" s="19"/>
      <c r="E53" s="19"/>
      <c r="F53" s="20"/>
      <c r="G53" s="17"/>
      <c r="H53" s="17"/>
      <c r="I53" s="17"/>
    </row>
    <row r="54" spans="1:9">
      <c r="A54" s="48"/>
      <c r="B54" s="18" t="s">
        <v>3</v>
      </c>
      <c r="C54" s="19">
        <v>589</v>
      </c>
      <c r="D54" s="19"/>
      <c r="E54" s="19"/>
      <c r="F54" s="20"/>
      <c r="G54" s="17"/>
      <c r="H54" s="17"/>
      <c r="I54" s="17"/>
    </row>
    <row r="55" spans="1:9">
      <c r="A55" s="48"/>
      <c r="B55" s="18" t="s">
        <v>4</v>
      </c>
      <c r="C55" s="19">
        <v>209.8</v>
      </c>
      <c r="D55" s="19"/>
      <c r="E55" s="19"/>
      <c r="F55" s="20"/>
      <c r="G55" s="17"/>
      <c r="H55" s="17"/>
      <c r="I55" s="17"/>
    </row>
    <row r="56" spans="1:9">
      <c r="A56" s="48"/>
      <c r="B56" s="23" t="s">
        <v>28</v>
      </c>
      <c r="C56" s="24">
        <f>C53+C54+C55</f>
        <v>1088.5</v>
      </c>
      <c r="D56" s="24">
        <f>'[1]1023'!$AA$182</f>
        <v>-62345.598688799982</v>
      </c>
      <c r="E56" s="24">
        <f>-D56</f>
        <v>62345.598688799982</v>
      </c>
      <c r="F56" s="25">
        <f>ROUND(E56/E$104*F$104,2)</f>
        <v>47136466.509999998</v>
      </c>
      <c r="G56" s="30">
        <f>'[2]Расшифровка к авансу'!$E$18/12</f>
        <v>216966099.57083333</v>
      </c>
      <c r="H56" s="25">
        <f>'[3]029'!$J$7</f>
        <v>0</v>
      </c>
      <c r="I56" s="28">
        <f>H56/G56</f>
        <v>0</v>
      </c>
    </row>
    <row r="57" spans="1:9">
      <c r="A57" s="48" t="s">
        <v>21</v>
      </c>
      <c r="B57" s="18" t="s">
        <v>2</v>
      </c>
      <c r="C57" s="19">
        <v>78.5</v>
      </c>
      <c r="D57" s="19"/>
      <c r="E57" s="19"/>
      <c r="F57" s="20"/>
      <c r="G57" s="17"/>
      <c r="H57" s="17"/>
      <c r="I57" s="17"/>
    </row>
    <row r="58" spans="1:9">
      <c r="A58" s="48"/>
      <c r="B58" s="18" t="s">
        <v>3</v>
      </c>
      <c r="C58" s="19">
        <v>150.03</v>
      </c>
      <c r="D58" s="19"/>
      <c r="E58" s="19"/>
      <c r="F58" s="20"/>
      <c r="G58" s="17"/>
      <c r="H58" s="17"/>
      <c r="I58" s="17"/>
    </row>
    <row r="59" spans="1:9">
      <c r="A59" s="48"/>
      <c r="B59" s="18" t="s">
        <v>4</v>
      </c>
      <c r="C59" s="19">
        <v>18.25</v>
      </c>
      <c r="D59" s="19"/>
      <c r="E59" s="19"/>
      <c r="F59" s="20"/>
      <c r="G59" s="17"/>
      <c r="H59" s="17"/>
      <c r="I59" s="17"/>
    </row>
    <row r="60" spans="1:9">
      <c r="A60" s="48"/>
      <c r="B60" s="23" t="s">
        <v>28</v>
      </c>
      <c r="C60" s="24">
        <f>C57+C58+C59</f>
        <v>246.78</v>
      </c>
      <c r="D60" s="24">
        <f>'[1]1023'!$AA$70</f>
        <v>-18757.39319999997</v>
      </c>
      <c r="E60" s="24">
        <f>-D60</f>
        <v>18757.39319999997</v>
      </c>
      <c r="F60" s="25">
        <f>ROUND(E60/E$104*F$104*0.5,2)</f>
        <v>7090775.0899999999</v>
      </c>
      <c r="G60" s="30">
        <f>'[2]Расшифровка к авансу'!$E$22/12</f>
        <v>129966989.24416666</v>
      </c>
      <c r="H60" s="25">
        <f>'[3]035'!$J$7</f>
        <v>22004381.719999999</v>
      </c>
      <c r="I60" s="28">
        <f>H60/G60</f>
        <v>0.16930746682652439</v>
      </c>
    </row>
    <row r="61" spans="1:9">
      <c r="A61" s="48" t="s">
        <v>22</v>
      </c>
      <c r="B61" s="18" t="s">
        <v>2</v>
      </c>
      <c r="C61" s="19">
        <v>63.18</v>
      </c>
      <c r="D61" s="19"/>
      <c r="E61" s="19"/>
      <c r="F61" s="20"/>
      <c r="G61" s="17"/>
      <c r="H61" s="17"/>
      <c r="I61" s="17"/>
    </row>
    <row r="62" spans="1:9">
      <c r="A62" s="48"/>
      <c r="B62" s="18" t="s">
        <v>3</v>
      </c>
      <c r="C62" s="19">
        <v>82.28</v>
      </c>
      <c r="D62" s="19"/>
      <c r="E62" s="19"/>
      <c r="F62" s="20"/>
      <c r="G62" s="17"/>
      <c r="H62" s="17"/>
      <c r="I62" s="17"/>
    </row>
    <row r="63" spans="1:9">
      <c r="A63" s="48"/>
      <c r="B63" s="18" t="s">
        <v>4</v>
      </c>
      <c r="C63" s="19">
        <v>0</v>
      </c>
      <c r="D63" s="19"/>
      <c r="E63" s="19"/>
      <c r="F63" s="20"/>
      <c r="G63" s="17"/>
      <c r="H63" s="17"/>
      <c r="I63" s="17"/>
    </row>
    <row r="64" spans="1:9">
      <c r="A64" s="48"/>
      <c r="B64" s="23" t="s">
        <v>28</v>
      </c>
      <c r="C64" s="24">
        <f>C61+C62+C63</f>
        <v>145.46</v>
      </c>
      <c r="D64" s="24">
        <f>'[1]1023'!$AA$91</f>
        <v>-16849.805918399987</v>
      </c>
      <c r="E64" s="24">
        <f>-D64</f>
        <v>16849.805918399987</v>
      </c>
      <c r="F64" s="25">
        <f>ROUND(E64/E$104*F$104*0.5,2)</f>
        <v>6369658.2400000002</v>
      </c>
      <c r="G64" s="30">
        <f>'[2]Расшифровка к авансу'!$E$48/12</f>
        <v>28021019.666666668</v>
      </c>
      <c r="H64" s="25">
        <f>'[3]121'!$J$7</f>
        <v>28244365.079999998</v>
      </c>
      <c r="I64" s="28">
        <f>H64/G64</f>
        <v>1.0079706383275915</v>
      </c>
    </row>
    <row r="65" spans="1:9">
      <c r="A65" s="48" t="s">
        <v>23</v>
      </c>
      <c r="B65" s="18" t="s">
        <v>2</v>
      </c>
      <c r="C65" s="19">
        <v>48</v>
      </c>
      <c r="D65" s="19"/>
      <c r="E65" s="19"/>
      <c r="F65" s="20"/>
      <c r="G65" s="17"/>
      <c r="H65" s="17"/>
      <c r="I65" s="17"/>
    </row>
    <row r="66" spans="1:9">
      <c r="A66" s="48"/>
      <c r="B66" s="18" t="s">
        <v>3</v>
      </c>
      <c r="C66" s="19">
        <v>489</v>
      </c>
      <c r="D66" s="19"/>
      <c r="E66" s="19"/>
      <c r="F66" s="20"/>
      <c r="G66" s="17"/>
      <c r="H66" s="17"/>
      <c r="I66" s="17"/>
    </row>
    <row r="67" spans="1:9">
      <c r="A67" s="48"/>
      <c r="B67" s="18" t="s">
        <v>4</v>
      </c>
      <c r="C67" s="19">
        <v>74</v>
      </c>
      <c r="D67" s="19"/>
      <c r="E67" s="19"/>
      <c r="F67" s="20"/>
      <c r="G67" s="17"/>
      <c r="H67" s="17"/>
      <c r="I67" s="17"/>
    </row>
    <row r="68" spans="1:9">
      <c r="A68" s="48"/>
      <c r="B68" s="23" t="s">
        <v>28</v>
      </c>
      <c r="C68" s="24">
        <f>C65+C66+C67</f>
        <v>611</v>
      </c>
      <c r="D68" s="24">
        <f>'[1]1023'!$AA$189</f>
        <v>8021.9459375999959</v>
      </c>
      <c r="E68" s="24">
        <f>5*C68</f>
        <v>3055</v>
      </c>
      <c r="F68" s="25">
        <f>ROUND(E68/E$104*F$104,2)</f>
        <v>2309736.5</v>
      </c>
      <c r="G68" s="30">
        <f>'[2]Расшифровка к авансу'!$E$19/12</f>
        <v>95798979.135000005</v>
      </c>
      <c r="H68" s="25">
        <f>'[3]419'!$J$7</f>
        <v>18329363.309999999</v>
      </c>
      <c r="I68" s="28">
        <f>H68/G68</f>
        <v>0.19133150974573793</v>
      </c>
    </row>
    <row r="69" spans="1:9">
      <c r="A69" s="48" t="s">
        <v>24</v>
      </c>
      <c r="B69" s="18" t="s">
        <v>2</v>
      </c>
      <c r="C69" s="19">
        <v>21.3</v>
      </c>
      <c r="D69" s="19"/>
      <c r="E69" s="19"/>
      <c r="F69" s="20"/>
      <c r="G69" s="17"/>
      <c r="H69" s="17"/>
      <c r="I69" s="17"/>
    </row>
    <row r="70" spans="1:9">
      <c r="A70" s="48"/>
      <c r="B70" s="18" t="s">
        <v>3</v>
      </c>
      <c r="C70" s="19">
        <v>29.83</v>
      </c>
      <c r="D70" s="19"/>
      <c r="E70" s="19"/>
      <c r="F70" s="20"/>
      <c r="G70" s="17"/>
      <c r="H70" s="17"/>
      <c r="I70" s="17"/>
    </row>
    <row r="71" spans="1:9">
      <c r="A71" s="48"/>
      <c r="B71" s="18" t="s">
        <v>4</v>
      </c>
      <c r="C71" s="19"/>
      <c r="D71" s="19"/>
      <c r="E71" s="19"/>
      <c r="F71" s="20"/>
      <c r="G71" s="17"/>
      <c r="H71" s="17"/>
      <c r="I71" s="17"/>
    </row>
    <row r="72" spans="1:9">
      <c r="A72" s="48"/>
      <c r="B72" s="23" t="s">
        <v>28</v>
      </c>
      <c r="C72" s="24">
        <f>C69+C70+C71</f>
        <v>51.129999999999995</v>
      </c>
      <c r="D72" s="24">
        <f>'[1]1023'!$AA$161</f>
        <v>7245.598751999999</v>
      </c>
      <c r="E72" s="24">
        <f>5*C72</f>
        <v>255.64999999999998</v>
      </c>
      <c r="F72" s="25">
        <f>ROUND(E72/E$104*F$104,2)</f>
        <v>193284.5</v>
      </c>
      <c r="G72" s="30">
        <f>'[2]Расшифровка к авансу'!$E$47/12</f>
        <v>8031659.5</v>
      </c>
      <c r="H72" s="25">
        <f>'[3]039'!$J$7</f>
        <v>662922.91</v>
      </c>
      <c r="I72" s="28">
        <f>H72/G72</f>
        <v>8.2538721916684848E-2</v>
      </c>
    </row>
    <row r="73" spans="1:9">
      <c r="A73" s="48" t="s">
        <v>25</v>
      </c>
      <c r="B73" s="18" t="s">
        <v>2</v>
      </c>
      <c r="C73" s="19">
        <v>153.67000000000002</v>
      </c>
      <c r="D73" s="19"/>
      <c r="E73" s="19"/>
      <c r="F73" s="20"/>
      <c r="G73" s="17"/>
      <c r="H73" s="17"/>
      <c r="I73" s="17"/>
    </row>
    <row r="74" spans="1:9">
      <c r="A74" s="48"/>
      <c r="B74" s="18" t="s">
        <v>3</v>
      </c>
      <c r="C74" s="19">
        <v>418.3</v>
      </c>
      <c r="D74" s="19"/>
      <c r="E74" s="19"/>
      <c r="F74" s="20"/>
      <c r="G74" s="17"/>
      <c r="H74" s="17"/>
      <c r="I74" s="17"/>
    </row>
    <row r="75" spans="1:9">
      <c r="A75" s="48"/>
      <c r="B75" s="18" t="s">
        <v>4</v>
      </c>
      <c r="C75" s="19">
        <v>72.849999999999994</v>
      </c>
      <c r="D75" s="19"/>
      <c r="E75" s="19"/>
      <c r="F75" s="20"/>
      <c r="G75" s="17"/>
      <c r="H75" s="17"/>
      <c r="I75" s="17"/>
    </row>
    <row r="76" spans="1:9">
      <c r="A76" s="48"/>
      <c r="B76" s="23" t="s">
        <v>28</v>
      </c>
      <c r="C76" s="24">
        <f>C73+C74+C75</f>
        <v>644.82000000000005</v>
      </c>
      <c r="D76" s="24">
        <f>'[1]1023'!$AA$133</f>
        <v>36861.157922399994</v>
      </c>
      <c r="E76" s="24">
        <f>5*C76</f>
        <v>3224.1000000000004</v>
      </c>
      <c r="F76" s="25">
        <f>ROUND(E76/E$104*F$104,2)</f>
        <v>2437584.77</v>
      </c>
      <c r="G76" s="30">
        <f>'[2]Расшифровка к авансу'!$E$28/12</f>
        <v>76176457.105000004</v>
      </c>
      <c r="H76" s="25">
        <f>'[3]045'!$J$7</f>
        <v>619359.31999999995</v>
      </c>
      <c r="I76" s="28">
        <f>H76/G76</f>
        <v>8.1305871070675856E-3</v>
      </c>
    </row>
    <row r="77" spans="1:9">
      <c r="A77" s="48" t="s">
        <v>26</v>
      </c>
      <c r="B77" s="18" t="s">
        <v>2</v>
      </c>
      <c r="C77" s="19">
        <v>78.36</v>
      </c>
      <c r="D77" s="19"/>
      <c r="E77" s="19"/>
      <c r="F77" s="20"/>
      <c r="G77" s="17"/>
      <c r="H77" s="17"/>
      <c r="I77" s="17"/>
    </row>
    <row r="78" spans="1:9">
      <c r="A78" s="48"/>
      <c r="B78" s="18" t="s">
        <v>3</v>
      </c>
      <c r="C78" s="19">
        <v>149.59</v>
      </c>
      <c r="D78" s="19"/>
      <c r="E78" s="19"/>
      <c r="F78" s="20"/>
      <c r="G78" s="17"/>
      <c r="H78" s="17"/>
      <c r="I78" s="17"/>
    </row>
    <row r="79" spans="1:9">
      <c r="A79" s="48"/>
      <c r="B79" s="18" t="s">
        <v>4</v>
      </c>
      <c r="C79" s="19">
        <v>21.47</v>
      </c>
      <c r="D79" s="19"/>
      <c r="E79" s="19"/>
      <c r="F79" s="20"/>
      <c r="G79" s="17"/>
      <c r="H79" s="17"/>
      <c r="I79" s="17"/>
    </row>
    <row r="80" spans="1:9">
      <c r="A80" s="48"/>
      <c r="B80" s="23" t="s">
        <v>28</v>
      </c>
      <c r="C80" s="24">
        <f>C77+C78+C79</f>
        <v>249.42</v>
      </c>
      <c r="D80" s="24">
        <f>'[1]1023'!$AA$147</f>
        <v>3468.7311119999858</v>
      </c>
      <c r="E80" s="24">
        <f>5*C80</f>
        <v>1247.0999999999999</v>
      </c>
      <c r="F80" s="25">
        <f>ROUND(E80/E$104*F$104,2)</f>
        <v>942871.49</v>
      </c>
      <c r="G80" s="30">
        <f>'[2]Расшифровка к авансу'!$E$29/12</f>
        <v>33441616.616666663</v>
      </c>
      <c r="H80" s="25">
        <f>'[3]046'!$J$7</f>
        <v>0</v>
      </c>
      <c r="I80" s="28">
        <f>H80/G80</f>
        <v>0</v>
      </c>
    </row>
    <row r="81" spans="1:9">
      <c r="A81" s="48" t="s">
        <v>27</v>
      </c>
      <c r="B81" s="18" t="s">
        <v>2</v>
      </c>
      <c r="C81" s="19">
        <v>60.48</v>
      </c>
      <c r="D81" s="19"/>
      <c r="E81" s="19"/>
      <c r="F81" s="20"/>
      <c r="G81" s="17"/>
      <c r="H81" s="17"/>
      <c r="I81" s="17"/>
    </row>
    <row r="82" spans="1:9">
      <c r="A82" s="48"/>
      <c r="B82" s="18" t="s">
        <v>3</v>
      </c>
      <c r="C82" s="19">
        <v>196.68</v>
      </c>
      <c r="D82" s="19"/>
      <c r="E82" s="19"/>
      <c r="F82" s="20"/>
      <c r="G82" s="17"/>
      <c r="H82" s="17"/>
      <c r="I82" s="17"/>
    </row>
    <row r="83" spans="1:9">
      <c r="A83" s="48"/>
      <c r="B83" s="18" t="s">
        <v>4</v>
      </c>
      <c r="C83" s="19">
        <v>73.17</v>
      </c>
      <c r="D83" s="19"/>
      <c r="E83" s="19"/>
      <c r="F83" s="20"/>
      <c r="G83" s="17"/>
      <c r="H83" s="17"/>
      <c r="I83" s="17"/>
    </row>
    <row r="84" spans="1:9">
      <c r="A84" s="48"/>
      <c r="B84" s="23" t="s">
        <v>28</v>
      </c>
      <c r="C84" s="24">
        <f>C81+C82+C83</f>
        <v>330.33000000000004</v>
      </c>
      <c r="D84" s="24">
        <f>'[1]1023'!$AA$168</f>
        <v>-2843.8336079999899</v>
      </c>
      <c r="E84" s="24">
        <f>-D84</f>
        <v>2843.8336079999899</v>
      </c>
      <c r="F84" s="25">
        <f>ROUND(E84/E$104*F$104,2)</f>
        <v>2150083.89</v>
      </c>
      <c r="G84" s="30">
        <f>'[2]Расшифровка к авансу'!$E$15/12</f>
        <v>32981585.780000001</v>
      </c>
      <c r="H84" s="25">
        <f>'[3]010'!$J$7</f>
        <v>3882736.2570000011</v>
      </c>
      <c r="I84" s="28">
        <f>H84/G84</f>
        <v>0.11772436543528748</v>
      </c>
    </row>
    <row r="85" spans="1:9">
      <c r="A85" s="48" t="s">
        <v>9</v>
      </c>
      <c r="B85" s="18" t="s">
        <v>2</v>
      </c>
      <c r="C85" s="19">
        <v>107.8</v>
      </c>
      <c r="D85" s="19"/>
      <c r="E85" s="19"/>
      <c r="F85" s="20"/>
      <c r="G85" s="17"/>
      <c r="H85" s="17"/>
      <c r="I85" s="17"/>
    </row>
    <row r="86" spans="1:9">
      <c r="A86" s="48"/>
      <c r="B86" s="18" t="s">
        <v>3</v>
      </c>
      <c r="C86" s="19">
        <v>217.9</v>
      </c>
      <c r="D86" s="19"/>
      <c r="E86" s="19"/>
      <c r="F86" s="20"/>
      <c r="G86" s="17"/>
      <c r="H86" s="17"/>
      <c r="I86" s="17"/>
    </row>
    <row r="87" spans="1:9">
      <c r="A87" s="48"/>
      <c r="B87" s="18" t="s">
        <v>4</v>
      </c>
      <c r="C87" s="19">
        <v>59.9</v>
      </c>
      <c r="D87" s="19"/>
      <c r="E87" s="19"/>
      <c r="F87" s="20"/>
      <c r="G87" s="17"/>
      <c r="H87" s="17"/>
      <c r="I87" s="17"/>
    </row>
    <row r="88" spans="1:9">
      <c r="A88" s="48"/>
      <c r="B88" s="23" t="s">
        <v>28</v>
      </c>
      <c r="C88" s="24">
        <f>C85+C86+C87</f>
        <v>385.59999999999997</v>
      </c>
      <c r="D88" s="24">
        <f>'[1]1023'!$AA$175</f>
        <v>4544.9856648000068</v>
      </c>
      <c r="E88" s="24">
        <f>5*C88</f>
        <v>1927.9999999999998</v>
      </c>
      <c r="F88" s="25">
        <f>ROUND(E88/E$104*F$104,2)</f>
        <v>1457666.77</v>
      </c>
      <c r="G88" s="30">
        <f>'[2]Расшифровка к авансу'!$E$13/12</f>
        <v>58179903.67666667</v>
      </c>
      <c r="H88" s="25">
        <f>'[3]008'!$J$7</f>
        <v>0</v>
      </c>
      <c r="I88" s="28">
        <f>H88/G88</f>
        <v>0</v>
      </c>
    </row>
    <row r="89" spans="1:9">
      <c r="A89" s="48" t="s">
        <v>10</v>
      </c>
      <c r="B89" s="18" t="s">
        <v>2</v>
      </c>
      <c r="C89" s="19">
        <v>4.24</v>
      </c>
      <c r="D89" s="19"/>
      <c r="E89" s="19"/>
      <c r="F89" s="20"/>
      <c r="G89" s="17"/>
      <c r="H89" s="17"/>
      <c r="I89" s="17"/>
    </row>
    <row r="90" spans="1:9">
      <c r="A90" s="48"/>
      <c r="B90" s="18" t="s">
        <v>3</v>
      </c>
      <c r="C90" s="19">
        <v>30.34</v>
      </c>
      <c r="D90" s="19"/>
      <c r="E90" s="19"/>
      <c r="F90" s="20"/>
      <c r="G90" s="17"/>
      <c r="H90" s="17"/>
      <c r="I90" s="17"/>
    </row>
    <row r="91" spans="1:9">
      <c r="A91" s="48"/>
      <c r="B91" s="18" t="s">
        <v>4</v>
      </c>
      <c r="C91" s="19">
        <v>0</v>
      </c>
      <c r="D91" s="19"/>
      <c r="E91" s="19"/>
      <c r="F91" s="20"/>
      <c r="G91" s="17"/>
      <c r="H91" s="17"/>
      <c r="I91" s="17"/>
    </row>
    <row r="92" spans="1:9">
      <c r="A92" s="48"/>
      <c r="B92" s="23" t="s">
        <v>28</v>
      </c>
      <c r="C92" s="24">
        <f>C89+C90+C91</f>
        <v>34.58</v>
      </c>
      <c r="D92" s="24">
        <f>'[1]1023'!$AA$84</f>
        <v>-1572.0884423999992</v>
      </c>
      <c r="E92" s="24">
        <f>-D92</f>
        <v>1572.0884423999992</v>
      </c>
      <c r="F92" s="25">
        <f>ROUND(E92/E$104*F$104*0.5,2)</f>
        <v>594289.69999999995</v>
      </c>
      <c r="G92" s="30">
        <f>'[2]Расшифровка к авансу'!$E$23/12</f>
        <v>8572255.2658333331</v>
      </c>
      <c r="H92" s="25">
        <f>'[3]036'!$J$7</f>
        <v>21964699.859999999</v>
      </c>
      <c r="I92" s="28">
        <f>H92/G92</f>
        <v>2.5623011889934366</v>
      </c>
    </row>
    <row r="93" spans="1:9">
      <c r="A93" s="51" t="s">
        <v>34</v>
      </c>
      <c r="B93" s="18" t="s">
        <v>2</v>
      </c>
      <c r="C93" s="19">
        <v>370.9</v>
      </c>
      <c r="D93" s="19"/>
      <c r="E93" s="19"/>
      <c r="F93" s="20"/>
      <c r="G93" s="17"/>
      <c r="H93" s="20"/>
      <c r="I93" s="17"/>
    </row>
    <row r="94" spans="1:9">
      <c r="A94" s="52"/>
      <c r="B94" s="18" t="s">
        <v>3</v>
      </c>
      <c r="C94" s="19">
        <v>607.12</v>
      </c>
      <c r="D94" s="19"/>
      <c r="E94" s="19"/>
      <c r="F94" s="20"/>
      <c r="G94" s="17"/>
      <c r="H94" s="20"/>
      <c r="I94" s="17"/>
    </row>
    <row r="95" spans="1:9">
      <c r="A95" s="52"/>
      <c r="B95" s="18" t="s">
        <v>4</v>
      </c>
      <c r="C95" s="19">
        <v>330.08</v>
      </c>
      <c r="D95" s="19"/>
      <c r="E95" s="19"/>
      <c r="F95" s="20"/>
      <c r="G95" s="17"/>
      <c r="H95" s="20"/>
      <c r="I95" s="17"/>
    </row>
    <row r="96" spans="1:9">
      <c r="A96" s="53"/>
      <c r="B96" s="23" t="s">
        <v>28</v>
      </c>
      <c r="C96" s="24">
        <f>C93+C94+C95</f>
        <v>1308.0999999999999</v>
      </c>
      <c r="D96" s="24">
        <f>'[1]1023'!$AA$63</f>
        <v>103100.49333359988</v>
      </c>
      <c r="E96" s="24">
        <f>5*C96</f>
        <v>6540.5</v>
      </c>
      <c r="F96" s="25">
        <f>ROUND(E96/E$104*F$104,2)</f>
        <v>4944953.0599999996</v>
      </c>
      <c r="G96" s="30">
        <f>'[2]Расшифровка к авансу'!$E$26/12</f>
        <v>331822632.80333334</v>
      </c>
      <c r="H96" s="25">
        <f>'[3]041'!$J$7</f>
        <v>204198931.91</v>
      </c>
      <c r="I96" s="28">
        <f>H96/G96</f>
        <v>0.61538578663205856</v>
      </c>
    </row>
    <row r="97" spans="1:9">
      <c r="A97" s="51" t="s">
        <v>35</v>
      </c>
      <c r="B97" s="18" t="s">
        <v>2</v>
      </c>
      <c r="C97" s="19">
        <v>37</v>
      </c>
      <c r="D97" s="19"/>
      <c r="E97" s="19"/>
      <c r="F97" s="20"/>
      <c r="G97" s="17"/>
      <c r="H97" s="20"/>
      <c r="I97" s="17"/>
    </row>
    <row r="98" spans="1:9">
      <c r="A98" s="52"/>
      <c r="B98" s="18" t="s">
        <v>3</v>
      </c>
      <c r="C98" s="19">
        <v>37.299999999999997</v>
      </c>
      <c r="D98" s="19"/>
      <c r="E98" s="19"/>
      <c r="F98" s="20"/>
      <c r="G98" s="17"/>
      <c r="H98" s="20"/>
      <c r="I98" s="17"/>
    </row>
    <row r="99" spans="1:9">
      <c r="A99" s="52"/>
      <c r="B99" s="18" t="s">
        <v>4</v>
      </c>
      <c r="C99" s="19">
        <v>0</v>
      </c>
      <c r="D99" s="19"/>
      <c r="E99" s="19"/>
      <c r="F99" s="20"/>
      <c r="G99" s="17"/>
      <c r="H99" s="20"/>
      <c r="I99" s="17"/>
    </row>
    <row r="100" spans="1:9">
      <c r="A100" s="53"/>
      <c r="B100" s="23" t="s">
        <v>28</v>
      </c>
      <c r="C100" s="24">
        <f>C97+C98+C99</f>
        <v>74.3</v>
      </c>
      <c r="D100" s="24">
        <f>'[1]1023'!$AA$77</f>
        <v>13936.151779200016</v>
      </c>
      <c r="E100" s="24">
        <f>5*C100</f>
        <v>371.5</v>
      </c>
      <c r="F100" s="25">
        <f>ROUND(E100/E$104*F$104,2)</f>
        <v>280873.03000000003</v>
      </c>
      <c r="G100" s="30">
        <f>'[2]Расшифровка к авансу'!$E$34/12</f>
        <v>15740700.108333334</v>
      </c>
      <c r="H100" s="25">
        <f>'[3]062'!$J$7</f>
        <v>285486780.29000002</v>
      </c>
      <c r="I100" s="28">
        <f>H100/G100</f>
        <v>18.13685403604504</v>
      </c>
    </row>
    <row r="101" spans="1:9">
      <c r="A101" s="21"/>
      <c r="B101" s="18" t="s">
        <v>2</v>
      </c>
      <c r="C101" s="20">
        <f>C5+C9+C13+C17+C21+C25+C29+C33+C37+C41+C45+C49+C53+C57+C61+C65+C69+C73+C77+C81+C85+C89+C93+C97</f>
        <v>2152.79</v>
      </c>
      <c r="D101" s="20"/>
      <c r="E101" s="20"/>
      <c r="F101" s="20"/>
      <c r="G101" s="17"/>
      <c r="H101" s="17"/>
      <c r="I101" s="17"/>
    </row>
    <row r="102" spans="1:9">
      <c r="A102" s="21"/>
      <c r="B102" s="18" t="s">
        <v>3</v>
      </c>
      <c r="C102" s="20">
        <f t="shared" ref="C102:C103" si="0">C6+C10+C14+C18+C22+C26+C30+C34+C38+C42+C46+C50+C54+C58+C62+C66+C70+C74+C78+C82+C86+C90+C94+C98</f>
        <v>4832.21</v>
      </c>
      <c r="D102" s="20"/>
      <c r="E102" s="20"/>
      <c r="F102" s="20"/>
      <c r="G102" s="17"/>
      <c r="H102" s="17"/>
      <c r="I102" s="17"/>
    </row>
    <row r="103" spans="1:9">
      <c r="A103" s="21"/>
      <c r="B103" s="18" t="s">
        <v>4</v>
      </c>
      <c r="C103" s="20">
        <f t="shared" si="0"/>
        <v>1229.82</v>
      </c>
      <c r="D103" s="20"/>
      <c r="E103" s="20"/>
      <c r="F103" s="20"/>
      <c r="G103" s="17"/>
      <c r="H103" s="17"/>
      <c r="I103" s="17"/>
    </row>
    <row r="104" spans="1:9">
      <c r="A104" s="50" t="s">
        <v>5</v>
      </c>
      <c r="B104" s="50"/>
      <c r="C104" s="27">
        <f>C8+C12+C16+C20+C24+C28+C32+C36+C40+C44+C48+C52+C56+C60+C64+C68+C72+C76+C80+C84+C88+C92+C96+C100</f>
        <v>8214.82</v>
      </c>
      <c r="D104" s="27">
        <f>SUM(D8:D100)</f>
        <v>-77852.085897600075</v>
      </c>
      <c r="E104" s="27">
        <f>SUM(E8:E100)</f>
        <v>285468.22186959989</v>
      </c>
      <c r="F104" s="27">
        <v>215828600</v>
      </c>
      <c r="G104" s="31">
        <f>'[2]Расшифровка к авансу'!$E$61/12</f>
        <v>1617372870.8324995</v>
      </c>
      <c r="H104" s="27">
        <f>SUM(H8:H100)</f>
        <v>772957281.88700008</v>
      </c>
      <c r="I104" s="29">
        <f>H104/G104</f>
        <v>0.47790914255235467</v>
      </c>
    </row>
    <row r="105" spans="1:9">
      <c r="F105" s="22">
        <f>F104-F8-F12-F16-F20-F24-F28-F32-F36-F40-F44-F48-F52-F56-F60-F64-F68-F72-F76-F80-F84-F88-F92-F96-F100</f>
        <v>60629795.43000003</v>
      </c>
    </row>
  </sheetData>
  <mergeCells count="27">
    <mergeCell ref="A104:B104"/>
    <mergeCell ref="A93:A96"/>
    <mergeCell ref="A97:A100"/>
    <mergeCell ref="A2:H2"/>
    <mergeCell ref="A69:A72"/>
    <mergeCell ref="A73:A76"/>
    <mergeCell ref="A77:A80"/>
    <mergeCell ref="A81:A84"/>
    <mergeCell ref="A85:A88"/>
    <mergeCell ref="A89:A92"/>
    <mergeCell ref="A45:A48"/>
    <mergeCell ref="A49:A52"/>
    <mergeCell ref="A53:A56"/>
    <mergeCell ref="A57:A60"/>
    <mergeCell ref="A61:A64"/>
    <mergeCell ref="A65:A68"/>
    <mergeCell ref="A41:A44"/>
    <mergeCell ref="C1:F1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численности</vt:lpstr>
      <vt:lpstr>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chebanova</dc:creator>
  <cp:lastModifiedBy>Zhukova.EA</cp:lastModifiedBy>
  <cp:lastPrinted>2023-12-12T06:02:39Z</cp:lastPrinted>
  <dcterms:created xsi:type="dcterms:W3CDTF">2022-11-10T08:32:50Z</dcterms:created>
  <dcterms:modified xsi:type="dcterms:W3CDTF">2023-12-12T06:02:46Z</dcterms:modified>
</cp:coreProperties>
</file>